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kfthailand-my.sharepoint.com/personal/kesinee_s_pkf_co_th/Documents/Desktop/Job_v/TAPACO/TPC YE2023/TPC Q2'2023/TPC_SEC flie/"/>
    </mc:Choice>
  </mc:AlternateContent>
  <xr:revisionPtr revIDLastSave="3188" documentId="13_ncr:1_{B8B469C7-0BC7-4EAD-9EDA-F38279690ED2}" xr6:coauthVersionLast="47" xr6:coauthVersionMax="47" xr10:uidLastSave="{AD411A99-1646-4461-8B5A-7228FB409140}"/>
  <bookViews>
    <workbookView xWindow="-110" yWindow="-110" windowWidth="19420" windowHeight="10300" tabRatio="857" xr2:uid="{00000000-000D-0000-FFFF-FFFF00000000}"/>
  </bookViews>
  <sheets>
    <sheet name="Assets" sheetId="28" r:id="rId1"/>
    <sheet name="Liabilities" sheetId="29" r:id="rId2"/>
    <sheet name="Equity" sheetId="30" r:id="rId3"/>
    <sheet name="PL 3M" sheetId="31" r:id="rId4"/>
    <sheet name="PL 6M" sheetId="36" r:id="rId5"/>
    <sheet name="CE Conso" sheetId="32" r:id="rId6"/>
    <sheet name="CE Separate" sheetId="33" r:id="rId7"/>
    <sheet name="CF 1" sheetId="34" r:id="rId8"/>
    <sheet name="CF 2" sheetId="3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_xlfn.BAHTTEXT" hidden="1">#NAME?</definedName>
    <definedName name="________st14">#REF!</definedName>
    <definedName name="________st15">#REF!</definedName>
    <definedName name="________xlfn.BAHTTEXT" hidden="1">#NAME?</definedName>
    <definedName name="_______st14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st14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" hidden="1">{"'Eng (page2)'!$A$1:$D$52"}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q" hidden="1">{"'Eng (page2)'!$A$1:$D$52"}</definedName>
    <definedName name="AR_days">#REF!</definedName>
    <definedName name="ARA_Threshold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w" hidden="1">{"'Eng (page2)'!$A$1:$D$52"}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[5]data!$C$1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>[6]MP!$A$5:$E$17</definedName>
    <definedName name="dbMP2">#REF!</definedName>
    <definedName name="dENTAL">#REF!</definedName>
    <definedName name="dfdfd" hidden="1">{"'Eng (page2)'!$A$1:$D$52"}</definedName>
    <definedName name="dfjd" hidden="1">[7]A!#REF!</definedName>
    <definedName name="dfone" hidden="1">{"'Eng (page2)'!$A$1:$D$52"}</definedName>
    <definedName name="Education">#REF!</definedName>
    <definedName name="ff">'[8]Id card'!$B$4:$E$1018</definedName>
    <definedName name="fff">#REF!</definedName>
    <definedName name="FL">#REF!</definedName>
    <definedName name="fmoe" hidden="1">0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hidden="1">#REF!</definedName>
    <definedName name="HRAD">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card">#REF!</definedName>
    <definedName name="Income_tax">#REF!</definedName>
    <definedName name="index1">'[9]Non-Statistical Sampling Master'!$C$63</definedName>
    <definedName name="ine" hidden="1">[10]A!#REF!</definedName>
    <definedName name="Inventory_days">#REF!</definedName>
    <definedName name="jkl" hidden="1">{"'Eng (page2)'!$A$1:$D$52"}</definedName>
    <definedName name="K_1">[6]KC!#REF!</definedName>
    <definedName name="KB">#REF!</definedName>
    <definedName name="KCC">#REF!</definedName>
    <definedName name="KHK">#REF!</definedName>
    <definedName name="KTL">#REF!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nguage">[12]Basic_Information!$F$4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idfn" hidden="1">[13]A!#REF!</definedName>
    <definedName name="nkkd" hidden="1">[14]A!#REF!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nuene" hidden="1">[10]A!#REF!</definedName>
    <definedName name="nut" hidden="1">[17]A!#REF!</definedName>
    <definedName name="onef" hidden="1">{"'Eng (page2)'!$A$1:$D$52"}</definedName>
    <definedName name="OPTEC">#REF!</definedName>
    <definedName name="Other">[18]Data!$D$58:$D$59</definedName>
    <definedName name="Other_asset_life">#REF!</definedName>
    <definedName name="Other_CA">#REF!</definedName>
    <definedName name="Other_CL">#REF!</definedName>
    <definedName name="PeriodsInYear" localSheetId="4">[19]!PeriodsInYear</definedName>
    <definedName name="PeriodsInYear">[19]!PeriodsInYear</definedName>
    <definedName name="PIE">'[16]Two Step Revenue Testing Master'!$C$87</definedName>
    <definedName name="pit" hidden="1">[20]A!#REF!</definedName>
    <definedName name="PooNim">#REF!</definedName>
    <definedName name="_xlnm.Print_Area" localSheetId="0">Assets!$A$1:$M$38</definedName>
    <definedName name="_xlnm.Print_Area" localSheetId="5">'CE Conso'!$A$1:$AG$49</definedName>
    <definedName name="_xlnm.Print_Area" localSheetId="6">'CE Separate'!$A$1:$R$40</definedName>
    <definedName name="_xlnm.Print_Area" localSheetId="7">'CF 1'!$A$1:$L$49</definedName>
    <definedName name="_xlnm.Print_Area" localSheetId="8">'CF 2'!$A$1:$L$65</definedName>
    <definedName name="_xlnm.Print_Area" localSheetId="2">Equity!$A$1:$M$27</definedName>
    <definedName name="_xlnm.Print_Area" localSheetId="1">Liabilities!$A$1:$M$34</definedName>
    <definedName name="_xlnm.Print_Area" localSheetId="3">'PL 3M'!$A$1:$N$68</definedName>
    <definedName name="_xlnm.Print_Area" localSheetId="4">'PL 6M'!$A$1:$N$68</definedName>
    <definedName name="_xlnm.Print_Area">#REF!</definedName>
    <definedName name="PRINT_AREA_MI">#REF!</definedName>
    <definedName name="_xlnm.Print_Titles" localSheetId="8">'CF 2'!$1:$6</definedName>
    <definedName name="_xlnm.Print_Titles">#REF!</definedName>
    <definedName name="PRINT_TITLES_MI">#REF!</definedName>
    <definedName name="RetAge">#REF!</definedName>
    <definedName name="rrrr">#REF!</definedName>
    <definedName name="s">[21]Budget!#REF!</definedName>
    <definedName name="S_Adjust">[4]Lead!#REF!</definedName>
    <definedName name="S_Adjust_Data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>#REF!</definedName>
    <definedName name="sdsd" hidden="1">{"'Eng (page2)'!$A$1:$D$52"}</definedName>
    <definedName name="sdwsdwdw" hidden="1">[22]A!#REF!</definedName>
    <definedName name="SEA">#REF!</definedName>
    <definedName name="sf">#REF!</definedName>
    <definedName name="sfdawgsrgedrhdthtfdjh" hidden="1">{"'Eng (page2)'!$A$1:$D$52"}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ss" hidden="1">{"'Eng (page2)'!$A$1:$D$52"}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[23]Info!$A$2:$A$6</definedName>
    <definedName name="stt" hidden="1">#REF!</definedName>
    <definedName name="TextRefCopyRangeCount" hidden="1">5</definedName>
    <definedName name="Title">[24]Mgr!$B$5:$AA$7</definedName>
    <definedName name="tom" hidden="1">{"'Eng (page2)'!$A$1:$D$52"}</definedName>
    <definedName name="TRAN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>'[25]AR Summary'!$C$8</definedName>
    <definedName name="WARE">#REF!</definedName>
    <definedName name="Y53Y">#REF!</definedName>
    <definedName name="YL">#REF!</definedName>
    <definedName name="เ294">'[21]Cash flow  (2)'!$G$32</definedName>
    <definedName name="เงินเดือน" hidden="1">{"'Eng (page2)'!$A$1:$D$52"}</definedName>
    <definedName name="ก297">#REF!</definedName>
    <definedName name="กกก">#REF!</definedName>
    <definedName name="กดกด" hidden="1">[26]A!#REF!</definedName>
    <definedName name="กดากดน" hidden="1">{"'Eng (page2)'!$A$1:$D$52"}</definedName>
    <definedName name="ด47">#REF!</definedName>
    <definedName name="ด59">#REF!</definedName>
    <definedName name="ดดดดดดดดดดดดดดดดดดดด">#REF!</definedName>
    <definedName name="ท138">[21]Budget!#REF!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30" l="1"/>
  <c r="K29" i="30"/>
  <c r="I29" i="30"/>
  <c r="G29" i="30"/>
</calcChain>
</file>

<file path=xl/sharedStrings.xml><?xml version="1.0" encoding="utf-8"?>
<sst xmlns="http://schemas.openxmlformats.org/spreadsheetml/2006/main" count="555" uniqueCount="288">
  <si>
    <t>223729</t>
  </si>
  <si>
    <t>Tapaco Public Company Limited and its subsidiaries</t>
  </si>
  <si>
    <t>Notes</t>
  </si>
  <si>
    <t>Cash and cash equivalents</t>
  </si>
  <si>
    <t>Contract assets</t>
  </si>
  <si>
    <t>Other current assets</t>
  </si>
  <si>
    <t>Advance payment for purchase of land</t>
  </si>
  <si>
    <t>Investments in subsidiaries</t>
  </si>
  <si>
    <t>Investment properties</t>
  </si>
  <si>
    <t>Deferred tax assets</t>
  </si>
  <si>
    <t>Other non-current assets</t>
  </si>
  <si>
    <t>Intangible assets</t>
  </si>
  <si>
    <t>(Audited)</t>
  </si>
  <si>
    <t>Inventories</t>
  </si>
  <si>
    <t>Property, plant and equipment</t>
  </si>
  <si>
    <t>Right-of-use assets</t>
  </si>
  <si>
    <t>from financial institutions</t>
  </si>
  <si>
    <t>Contract liabilities</t>
  </si>
  <si>
    <t>Corporate income tax payable</t>
  </si>
  <si>
    <t>Deferred gain from sale and lease back</t>
  </si>
  <si>
    <t>Share capital</t>
  </si>
  <si>
    <t>Issued and paid-up</t>
  </si>
  <si>
    <t>Retained earnings</t>
  </si>
  <si>
    <t>Appropriated for legal reserve</t>
  </si>
  <si>
    <t>Unappropriated</t>
  </si>
  <si>
    <t>Other components of shareholders' equity</t>
  </si>
  <si>
    <t>Non-controlling interests</t>
  </si>
  <si>
    <t>Long-term loans from financial institutions</t>
  </si>
  <si>
    <t>Construction revenues</t>
  </si>
  <si>
    <t>Total revenues</t>
  </si>
  <si>
    <t>Costs of construction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</si>
  <si>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</si>
  <si>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</si>
  <si>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</si>
  <si>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</si>
  <si>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</si>
  <si>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</si>
  <si>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profit from investment in associated company</t>
  </si>
  <si>
    <t>(Unaudited but reviewed)</t>
  </si>
  <si>
    <t xml:space="preserve">Retained earnings </t>
  </si>
  <si>
    <t>Issued</t>
  </si>
  <si>
    <t xml:space="preserve">Premium </t>
  </si>
  <si>
    <t>Appropriated </t>
  </si>
  <si>
    <t>Non-</t>
  </si>
  <si>
    <t>and paid-up</t>
  </si>
  <si>
    <t>on share</t>
  </si>
  <si>
    <t>Treasury</t>
  </si>
  <si>
    <t>for treasury</t>
  </si>
  <si>
    <t>controlling</t>
  </si>
  <si>
    <t>share capital</t>
  </si>
  <si>
    <t>capital</t>
  </si>
  <si>
    <t> stock</t>
  </si>
  <si>
    <t>Total</t>
  </si>
  <si>
    <t>interests</t>
  </si>
  <si>
    <t>40850</t>
  </si>
  <si>
    <t>Premium on</t>
  </si>
  <si>
    <t>Appropriated for</t>
  </si>
  <si>
    <t> Treasury stock</t>
  </si>
  <si>
    <t> treasury stock</t>
  </si>
  <si>
    <t xml:space="preserve">Total </t>
  </si>
  <si>
    <t>Cash flows from operating activities</t>
  </si>
  <si>
    <t>Provision for employee benefit obligations</t>
  </si>
  <si>
    <t>Dividend income</t>
  </si>
  <si>
    <t>Interest income</t>
  </si>
  <si>
    <t>Interest expense</t>
  </si>
  <si>
    <t>Cash paid for employee benefit obligations</t>
  </si>
  <si>
    <t>Cash flows from investing activities</t>
  </si>
  <si>
    <t>Cash flows from financing activities</t>
  </si>
  <si>
    <t>Translation adjustments on foreign currency financial statements</t>
  </si>
  <si>
    <t>Cash and cash equivalents at beginning of period</t>
  </si>
  <si>
    <t>Cash and cash equivalents at end of period</t>
  </si>
  <si>
    <t>Supplement cash flow information:</t>
  </si>
  <si>
    <t>Other comprehensive income for the period</t>
  </si>
  <si>
    <t>Lease liabilities</t>
  </si>
  <si>
    <t>Finance income</t>
  </si>
  <si>
    <t>Profit for the period</t>
  </si>
  <si>
    <t>Total comprehensive income for the period</t>
  </si>
  <si>
    <t>Change in shareholder's equity</t>
  </si>
  <si>
    <t>Total change in shareholder's equity</t>
  </si>
  <si>
    <t>Other comprehensive income</t>
  </si>
  <si>
    <t>Total equity of</t>
  </si>
  <si>
    <t xml:space="preserve">the parent </t>
  </si>
  <si>
    <t>company</t>
  </si>
  <si>
    <t xml:space="preserve">Allowance for expected credit losses </t>
  </si>
  <si>
    <t>Depreciation and amortisation</t>
  </si>
  <si>
    <t xml:space="preserve"> translation adjustments on foreign currency financial statements</t>
  </si>
  <si>
    <t xml:space="preserve">Contribution fund to subsidiaries </t>
  </si>
  <si>
    <t>by increasing in investment in subsidiaries</t>
  </si>
  <si>
    <t>property, plant and equipment</t>
  </si>
  <si>
    <t>Purchased fixed assets have not paid yet</t>
  </si>
  <si>
    <t>Written-off treasury stocks</t>
  </si>
  <si>
    <t>Dividend paid</t>
  </si>
  <si>
    <t>Liability from loss on litigation claim</t>
  </si>
  <si>
    <t>Profit (loss) for the period</t>
  </si>
  <si>
    <t>Attribution of total comprehensive income (loss) for the period</t>
  </si>
  <si>
    <t>Total comprehensive income  (loss) for the period</t>
  </si>
  <si>
    <t>Cash paid for liability from loss on litigation claim</t>
  </si>
  <si>
    <t>Profit (loss) from operating activities</t>
  </si>
  <si>
    <t xml:space="preserve">Profit (loss) before income tax </t>
  </si>
  <si>
    <t>financial statements</t>
  </si>
  <si>
    <t>investment in subsidiary</t>
  </si>
  <si>
    <t>in proportion of</t>
  </si>
  <si>
    <t>Loss on declining value of inventories</t>
  </si>
  <si>
    <t>Gain from lease modification</t>
  </si>
  <si>
    <t>Unrealized (gain) loss on exchange rate</t>
  </si>
  <si>
    <t>Increase in lease liabilities</t>
  </si>
  <si>
    <t>Effect on change of accounting policy</t>
  </si>
  <si>
    <t>Effect on lease modification</t>
  </si>
  <si>
    <t>Right-of-use assets decrease</t>
  </si>
  <si>
    <t>Lease liabilities decrease</t>
  </si>
  <si>
    <t>Loss on impairment assets</t>
  </si>
  <si>
    <t>Amortised the deferred gain from sale and lease back</t>
  </si>
  <si>
    <t>Balance as at 1 November 2021</t>
  </si>
  <si>
    <t xml:space="preserve">Short-term loans and accrued interest income </t>
  </si>
  <si>
    <t>to related parties</t>
  </si>
  <si>
    <t>Prepaid income tax</t>
  </si>
  <si>
    <t>Restricted cash at financial institution</t>
  </si>
  <si>
    <t>Investment in associates</t>
  </si>
  <si>
    <t>Long-term note receivable</t>
  </si>
  <si>
    <t>Withholding tax recoverable</t>
  </si>
  <si>
    <t>Current portion of liability from litigation claim</t>
  </si>
  <si>
    <t>Current portion of lease liabilities</t>
  </si>
  <si>
    <t>Short-term loans from unrelated parties</t>
  </si>
  <si>
    <t>Current portion of provisions for employee benefit</t>
  </si>
  <si>
    <t>Short-term loans from related parties</t>
  </si>
  <si>
    <t>Long-term loans from unrelated parties</t>
  </si>
  <si>
    <t>Provisions for long-term employee benefits</t>
  </si>
  <si>
    <t>Consolidated financial statements</t>
  </si>
  <si>
    <t>Separate financial statements</t>
  </si>
  <si>
    <t>Balance as at 1 November 2022</t>
  </si>
  <si>
    <t>Statement of financial position</t>
  </si>
  <si>
    <t>31 October</t>
  </si>
  <si>
    <t>Assets</t>
  </si>
  <si>
    <t>2022</t>
  </si>
  <si>
    <t xml:space="preserve">(Unaudited </t>
  </si>
  <si>
    <t>but reviewed)</t>
  </si>
  <si>
    <t>(in thousand Baht)</t>
  </si>
  <si>
    <t>Current assets</t>
  </si>
  <si>
    <t>Trade and other receivables</t>
  </si>
  <si>
    <t>Total current assets</t>
  </si>
  <si>
    <t>Non-current assets</t>
  </si>
  <si>
    <t>Other non-current financial asset</t>
  </si>
  <si>
    <t xml:space="preserve">Total non-current assets </t>
  </si>
  <si>
    <t>Total assets</t>
  </si>
  <si>
    <t>Statement of financial position (continued)</t>
  </si>
  <si>
    <t>Liabilities and equity</t>
  </si>
  <si>
    <t>Current liabilities</t>
  </si>
  <si>
    <t>Bank overdrafts and short-term loans</t>
  </si>
  <si>
    <t>Trade and other payables</t>
  </si>
  <si>
    <t xml:space="preserve">Current portion of long - term loans </t>
  </si>
  <si>
    <t xml:space="preserve">Total current liabilities </t>
  </si>
  <si>
    <t xml:space="preserve">Non-current liabilities </t>
  </si>
  <si>
    <t>Total non - current liabilities</t>
  </si>
  <si>
    <t>Total liabilities</t>
  </si>
  <si>
    <t>Equity</t>
  </si>
  <si>
    <t>Registered</t>
  </si>
  <si>
    <t>617,795,851 ordinary shares of Baht 1 each</t>
  </si>
  <si>
    <t>411,864,308 ordinary shares of Baht 1 each</t>
  </si>
  <si>
    <t>Appropriated - statutory reserve</t>
  </si>
  <si>
    <t>Other components of equity</t>
  </si>
  <si>
    <t>Equity attributable to the owners of the parent</t>
  </si>
  <si>
    <t>Total Shareholders's Equity</t>
  </si>
  <si>
    <t>Total liabilities and shareholders's equity</t>
  </si>
  <si>
    <t>Statement of comprehensive income</t>
  </si>
  <si>
    <t xml:space="preserve"> </t>
  </si>
  <si>
    <t>Revenues</t>
  </si>
  <si>
    <t>Revenue from sales of goods and rendering services</t>
  </si>
  <si>
    <t>Costs of sales and rendering services</t>
  </si>
  <si>
    <t xml:space="preserve">Gain (loss) on exchange rate </t>
  </si>
  <si>
    <t>Loss from impairment of investments in subsidiaries</t>
  </si>
  <si>
    <t>Profit on disposal of investments</t>
  </si>
  <si>
    <t xml:space="preserve">Gain on reclassification of investment in associates to </t>
  </si>
  <si>
    <t>investment in equity</t>
  </si>
  <si>
    <r>
      <t>Tax expenses</t>
    </r>
    <r>
      <rPr>
        <sz val="11"/>
        <color theme="0"/>
        <rFont val="Calibri"/>
        <family val="2"/>
        <scheme val="minor"/>
      </rPr>
      <t xml:space="preserve"> (income)</t>
    </r>
  </si>
  <si>
    <t>Statement of comprehensive income (continued)</t>
  </si>
  <si>
    <t>Items that will be reclassified subsequently to profit or loss</t>
  </si>
  <si>
    <t>Exchange differences on translating of financial statements</t>
  </si>
  <si>
    <t>Items that will not be reclassified subsequently to profit or loss</t>
  </si>
  <si>
    <t xml:space="preserve">Unrealised loss from investments in equity measurement </t>
  </si>
  <si>
    <t>at fair value through other comprehensive income</t>
  </si>
  <si>
    <t>Gain on remeasurement of defined benefit plans</t>
  </si>
  <si>
    <t>Total other comprehensive income (expenses) for the period, net of tax</t>
  </si>
  <si>
    <t>Total comprehensive income (expenses) for the period</t>
  </si>
  <si>
    <t xml:space="preserve">Profit (loss) attribution to </t>
  </si>
  <si>
    <t>Owner of parent</t>
  </si>
  <si>
    <t>Non - controlling interest</t>
  </si>
  <si>
    <t>Earnings  (loss) per share (in Baht)</t>
  </si>
  <si>
    <t>Statement of changes in shareholders' equity</t>
  </si>
  <si>
    <t>Gain ( Loss ) on</t>
  </si>
  <si>
    <t>remeasurements</t>
  </si>
  <si>
    <t xml:space="preserve">Exchange differences </t>
  </si>
  <si>
    <t>Appropriated -</t>
  </si>
  <si>
    <t>of defined</t>
  </si>
  <si>
    <t>on translating of</t>
  </si>
  <si>
    <t>statutory reserve</t>
  </si>
  <si>
    <t>benefit plans</t>
  </si>
  <si>
    <t>Statutory reserve</t>
  </si>
  <si>
    <t>Warrant</t>
  </si>
  <si>
    <t>Statement of changes in shareholders' equity (continued)</t>
  </si>
  <si>
    <t>Statement of cash flows</t>
  </si>
  <si>
    <t>Adjustments to reconcile profit (loss) to net cash receipts (payments)</t>
  </si>
  <si>
    <t>Tax expenses</t>
  </si>
  <si>
    <t>Loss on investment in subsidiary</t>
  </si>
  <si>
    <t xml:space="preserve">Loss on reclassification to investment in equity measurement 
</t>
  </si>
  <si>
    <t>Loss on disposal of assets</t>
  </si>
  <si>
    <t>Gain from Lease modification and cancelled lease contract</t>
  </si>
  <si>
    <t>Changes in operating assets and liabilities</t>
  </si>
  <si>
    <t>Net cash from (used in) operation</t>
  </si>
  <si>
    <t>Taxes paid</t>
  </si>
  <si>
    <t xml:space="preserve">Net cash from (used in) operating activities </t>
  </si>
  <si>
    <t>Statement of cash flows (continued)</t>
  </si>
  <si>
    <t xml:space="preserve">Proceeds from interest </t>
  </si>
  <si>
    <t>Cash receive from dividend income</t>
  </si>
  <si>
    <t>(Increase) decrease in restricted cash at financial institution</t>
  </si>
  <si>
    <t>Payment for investment in subsidiary</t>
  </si>
  <si>
    <t>Proceeds from short-term loans to subsidiaries</t>
  </si>
  <si>
    <t>Payment for short-term loans to subsidiaries</t>
  </si>
  <si>
    <t>Proceeds from short-term loans to related parties</t>
  </si>
  <si>
    <t>Acquisition of investment property</t>
  </si>
  <si>
    <t>Acquisition of fixed assets</t>
  </si>
  <si>
    <t>Cash receive from sale fixed assets</t>
  </si>
  <si>
    <t>Acquisition of intangible assets</t>
  </si>
  <si>
    <t>Cash receive from sale investment in associates</t>
  </si>
  <si>
    <t xml:space="preserve">Net cash from (used in) investing activities  </t>
  </si>
  <si>
    <t>Interest paid</t>
  </si>
  <si>
    <t>Proceeds from short-term loans from unrelated parties</t>
  </si>
  <si>
    <t>Payment for short-term loans from unrelated parties</t>
  </si>
  <si>
    <t>Payment for long-term loans from unrelated parties</t>
  </si>
  <si>
    <t>Proceeds from long-term loans from unrelated parties</t>
  </si>
  <si>
    <t>Payment for lease liabilities</t>
  </si>
  <si>
    <t>Payment for purchase of land</t>
  </si>
  <si>
    <t>Proceeds from long-term loans from financial institutions</t>
  </si>
  <si>
    <t>Payment for transaction cost</t>
  </si>
  <si>
    <t>Payment for long-term loans from financial institutions</t>
  </si>
  <si>
    <t>Cash receive from warrant</t>
  </si>
  <si>
    <t>Proceeds from sale and lease back machinery</t>
  </si>
  <si>
    <t>Net increase (decrease) in cash and cash equivalents before</t>
  </si>
  <si>
    <t>Net increase (decrease) in cash and cash equivalents</t>
  </si>
  <si>
    <t xml:space="preserve">Adjustment right-of-use assets to </t>
  </si>
  <si>
    <t>Reclassified investment property to inventories</t>
  </si>
  <si>
    <t>Purchased inventories have not paid yet</t>
  </si>
  <si>
    <t>Increase in right-of-use assets from lease liabilities</t>
  </si>
  <si>
    <t>Reclassified other non-current financial asset from investment in associates</t>
  </si>
  <si>
    <t>Sale land by long-term note receivable</t>
  </si>
  <si>
    <t>2023</t>
  </si>
  <si>
    <t>Profit and loss on change</t>
  </si>
  <si>
    <t>(2022 : 411,863,901 ordinary shares of Baht 1 each)</t>
  </si>
  <si>
    <t>Reclassified right-of-use assets from property, plant and equipment</t>
  </si>
  <si>
    <t xml:space="preserve">Proceeds from overdrafts and short-term loans from financial institutions </t>
  </si>
  <si>
    <t>Payments from overdrafts and short-term loans from financial institutions</t>
  </si>
  <si>
    <t>securities</t>
  </si>
  <si>
    <t xml:space="preserve"> disposition</t>
  </si>
  <si>
    <t>Loss on</t>
  </si>
  <si>
    <t>Purchased Intangible assets have not paid yet</t>
  </si>
  <si>
    <t>Profit for the period - as restated</t>
  </si>
  <si>
    <t>(Restated)</t>
  </si>
  <si>
    <t>Management's remuneration</t>
  </si>
  <si>
    <t>Balance as at 1 November 2021 - as reported</t>
  </si>
  <si>
    <t>Cumulative effects of adjustments</t>
  </si>
  <si>
    <t xml:space="preserve"> in respect of prior year</t>
  </si>
  <si>
    <t>Balance as at 1 November 2021 - as restated</t>
  </si>
  <si>
    <t>Current Investments</t>
  </si>
  <si>
    <t xml:space="preserve">Net cash from (used in) financing activities  </t>
  </si>
  <si>
    <t>Premium on ordinary share capital</t>
  </si>
  <si>
    <t>As at 30 April 2023</t>
  </si>
  <si>
    <t>30 April</t>
  </si>
  <si>
    <t>For the six-month period ended 30 April 2023 (Unaudited but reviewed)</t>
  </si>
  <si>
    <t>Balance as at 30 April 2022</t>
  </si>
  <si>
    <t>Balance as at 30 April 2023</t>
  </si>
  <si>
    <t xml:space="preserve">Unrealised gain from investments in equity measurement </t>
  </si>
  <si>
    <t>other comprehensive income</t>
  </si>
  <si>
    <t>Unrealised gain from</t>
  </si>
  <si>
    <t xml:space="preserve"> investments in equity </t>
  </si>
  <si>
    <t xml:space="preserve">measurement at fair value </t>
  </si>
  <si>
    <t>through of defined</t>
  </si>
  <si>
    <t>Loss on write-off assets</t>
  </si>
  <si>
    <t>Gain on disposal of investment</t>
  </si>
  <si>
    <t>For the three-month period ended 30 April 2023 (Unaudited but reviewed)</t>
  </si>
  <si>
    <t>Transactions with owners, recorded directly in equity</t>
  </si>
  <si>
    <t>Contributions by and distributions to owners of the Company</t>
  </si>
  <si>
    <t>Total contributions by and distributions to owners of the Company</t>
  </si>
  <si>
    <t>Total transactions with owners, recorded directly in equity</t>
  </si>
  <si>
    <t>Comprehensive income for the period</t>
  </si>
  <si>
    <t>3, 10</t>
  </si>
  <si>
    <t>Bad debt</t>
  </si>
  <si>
    <t>Credit loss - short-term loans to related parties</t>
  </si>
  <si>
    <t xml:space="preserve">                      -  </t>
  </si>
  <si>
    <t xml:space="preserve">                      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</si>
</sst>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#,##0.00&quot; F&quot;;\-#,##0.00&quot; F&quot;"/>
    <numFmt numFmtId="172" formatCode="dd\-mmm\-yy_)"/>
    <numFmt numFmtId="173" formatCode="0.0%"/>
    <numFmt numFmtId="174" formatCode="0.00_)"/>
    <numFmt numFmtId="175" formatCode="_(* #,##0_);_(* \(#,##0\);_(* &quot;-     &quot;_);_(@_)"/>
  </numFmts>
  <fonts count="40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theme="1"/>
      <name val="Calibri"/>
      <family val="2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name val="Cordia New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9">
    <xf numFmtId="0" fontId="0" fillId="0" borderId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1" fontId="13" fillId="0" borderId="0"/>
    <xf numFmtId="172" fontId="13" fillId="0" borderId="0"/>
    <xf numFmtId="173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4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7" fillId="0" borderId="0"/>
    <xf numFmtId="165" fontId="19" fillId="0" borderId="0" applyFont="0" applyFill="0" applyBorder="0" applyAlignment="0" applyProtection="0"/>
    <xf numFmtId="0" fontId="20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9" fontId="5" fillId="0" borderId="0" applyFont="0" applyFill="0" applyBorder="0" applyAlignment="0" applyProtection="0"/>
    <xf numFmtId="0" fontId="7" fillId="0" borderId="0">
      <alignment vertical="center"/>
    </xf>
    <xf numFmtId="0" fontId="2" fillId="0" borderId="0"/>
  </cellStyleXfs>
  <cellXfs count="288">
    <xf numFmtId="0" fontId="0" fillId="0" borderId="0" xfId="0"/>
    <xf numFmtId="41" fontId="0" fillId="0" borderId="0" xfId="0" applyNumberFormat="1"/>
    <xf numFmtId="0" fontId="0" fillId="0" borderId="0" xfId="0" applyAlignment="1">
      <alignment horizontal="center"/>
    </xf>
    <xf numFmtId="38" fontId="24" fillId="0" borderId="0" xfId="0" applyNumberFormat="1" applyFont="1"/>
    <xf numFmtId="38" fontId="25" fillId="0" borderId="0" xfId="0" applyNumberFormat="1" applyFont="1" applyAlignment="1">
      <alignment horizontal="left"/>
    </xf>
    <xf numFmtId="0" fontId="26" fillId="0" borderId="0" xfId="0" applyFont="1"/>
    <xf numFmtId="0" fontId="27" fillId="0" borderId="0" xfId="0" applyFont="1" applyAlignment="1">
      <alignment horizontal="centerContinuous"/>
    </xf>
    <xf numFmtId="0" fontId="27" fillId="0" borderId="0" xfId="0" applyFont="1" applyAlignment="1">
      <alignment horizontal="right"/>
    </xf>
    <xf numFmtId="38" fontId="24" fillId="0" borderId="0" xfId="0" applyNumberFormat="1" applyFont="1" applyAlignment="1">
      <alignment horizontal="left"/>
    </xf>
    <xf numFmtId="0" fontId="28" fillId="0" borderId="0" xfId="0" applyFont="1" applyAlignment="1">
      <alignment horizontal="centerContinuous"/>
    </xf>
    <xf numFmtId="0" fontId="27" fillId="0" borderId="0" xfId="0" applyFont="1" applyAlignment="1">
      <alignment horizontal="left"/>
    </xf>
    <xf numFmtId="38" fontId="27" fillId="0" borderId="0" xfId="0" applyNumberFormat="1" applyFont="1"/>
    <xf numFmtId="16" fontId="26" fillId="0" borderId="0" xfId="0" quotePrefix="1" applyNumberFormat="1" applyFont="1" applyAlignment="1">
      <alignment horizontal="center"/>
    </xf>
    <xf numFmtId="0" fontId="26" fillId="0" borderId="0" xfId="5" applyFont="1" applyAlignment="1">
      <alignment horizontal="center"/>
    </xf>
    <xf numFmtId="49" fontId="26" fillId="0" borderId="0" xfId="0" applyNumberFormat="1" applyFont="1" applyAlignment="1">
      <alignment horizontal="center"/>
    </xf>
    <xf numFmtId="37" fontId="24" fillId="0" borderId="0" xfId="0" applyNumberFormat="1" applyFont="1"/>
    <xf numFmtId="0" fontId="29" fillId="0" borderId="0" xfId="0" applyFont="1" applyAlignment="1">
      <alignment horizontal="center"/>
    </xf>
    <xf numFmtId="49" fontId="26" fillId="0" borderId="0" xfId="0" quotePrefix="1" applyNumberFormat="1" applyFont="1" applyAlignment="1">
      <alignment horizontal="center"/>
    </xf>
    <xf numFmtId="0" fontId="27" fillId="0" borderId="0" xfId="0" applyFont="1"/>
    <xf numFmtId="0" fontId="29" fillId="0" borderId="0" xfId="0" applyFont="1" applyAlignment="1">
      <alignment horizontal="centerContinuous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6" fillId="0" borderId="0" xfId="5" applyFont="1"/>
    <xf numFmtId="0" fontId="29" fillId="0" borderId="0" xfId="0" applyFont="1"/>
    <xf numFmtId="0" fontId="28" fillId="0" borderId="0" xfId="77" applyFont="1" applyAlignment="1">
      <alignment horizontal="left"/>
    </xf>
    <xf numFmtId="166" fontId="26" fillId="0" borderId="0" xfId="1" applyNumberFormat="1" applyFont="1" applyFill="1" applyAlignment="1"/>
    <xf numFmtId="166" fontId="26" fillId="0" borderId="0" xfId="1" applyNumberFormat="1" applyFont="1" applyFill="1" applyBorder="1" applyAlignment="1">
      <alignment horizontal="left"/>
    </xf>
    <xf numFmtId="166" fontId="26" fillId="0" borderId="0" xfId="1" applyNumberFormat="1" applyFont="1" applyFill="1" applyBorder="1" applyAlignment="1"/>
    <xf numFmtId="167" fontId="26" fillId="0" borderId="0" xfId="1" applyNumberFormat="1" applyFont="1" applyFill="1" applyAlignment="1"/>
    <xf numFmtId="167" fontId="26" fillId="0" borderId="0" xfId="1" applyNumberFormat="1" applyFont="1" applyFill="1" applyBorder="1" applyAlignment="1"/>
    <xf numFmtId="166" fontId="0" fillId="0" borderId="0" xfId="0" applyNumberFormat="1"/>
    <xf numFmtId="0" fontId="27" fillId="0" borderId="0" xfId="77" applyFont="1" applyAlignment="1">
      <alignment horizontal="left"/>
    </xf>
    <xf numFmtId="0" fontId="27" fillId="0" borderId="0" xfId="77" applyFont="1" applyAlignment="1">
      <alignment horizontal="justify"/>
    </xf>
    <xf numFmtId="166" fontId="27" fillId="0" borderId="3" xfId="1" applyNumberFormat="1" applyFont="1" applyFill="1" applyBorder="1" applyAlignment="1"/>
    <xf numFmtId="166" fontId="27" fillId="0" borderId="0" xfId="1" applyNumberFormat="1" applyFont="1" applyFill="1" applyBorder="1" applyAlignment="1"/>
    <xf numFmtId="0" fontId="28" fillId="0" borderId="0" xfId="0" applyFont="1"/>
    <xf numFmtId="166" fontId="26" fillId="0" borderId="0" xfId="1" applyNumberFormat="1" applyFont="1" applyFill="1" applyAlignment="1">
      <alignment horizontal="left"/>
    </xf>
    <xf numFmtId="0" fontId="27" fillId="0" borderId="0" xfId="77" applyFont="1" applyAlignment="1"/>
    <xf numFmtId="167" fontId="27" fillId="0" borderId="5" xfId="1" applyNumberFormat="1" applyFont="1" applyFill="1" applyBorder="1" applyAlignment="1"/>
    <xf numFmtId="0" fontId="22" fillId="0" borderId="0" xfId="0" applyFont="1"/>
    <xf numFmtId="0" fontId="30" fillId="0" borderId="0" xfId="0" applyFont="1" applyAlignment="1">
      <alignment horizontal="center"/>
    </xf>
    <xf numFmtId="0" fontId="30" fillId="0" borderId="0" xfId="0" applyFont="1"/>
    <xf numFmtId="49" fontId="27" fillId="0" borderId="0" xfId="0" applyNumberFormat="1" applyFont="1" applyAlignment="1">
      <alignment horizontal="center"/>
    </xf>
    <xf numFmtId="166" fontId="26" fillId="0" borderId="0" xfId="0" applyNumberFormat="1" applyFont="1"/>
    <xf numFmtId="43" fontId="26" fillId="0" borderId="0" xfId="1" applyFont="1" applyFill="1" applyBorder="1" applyAlignment="1"/>
    <xf numFmtId="0" fontId="31" fillId="0" borderId="0" xfId="0" applyFont="1"/>
    <xf numFmtId="165" fontId="26" fillId="0" borderId="0" xfId="0" applyNumberFormat="1" applyFont="1"/>
    <xf numFmtId="0" fontId="26" fillId="0" borderId="0" xfId="0" applyFont="1" applyAlignment="1">
      <alignment horizontal="left"/>
    </xf>
    <xf numFmtId="166" fontId="26" fillId="0" borderId="0" xfId="1" applyNumberFormat="1" applyFont="1" applyFill="1" applyAlignment="1">
      <alignment vertical="center"/>
    </xf>
    <xf numFmtId="167" fontId="0" fillId="0" borderId="0" xfId="0" applyNumberFormat="1"/>
    <xf numFmtId="167" fontId="0" fillId="0" borderId="0" xfId="1" applyNumberFormat="1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Continuous"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166" fontId="26" fillId="0" borderId="0" xfId="1" applyNumberFormat="1" applyFont="1" applyFill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166" fontId="26" fillId="0" borderId="0" xfId="1" applyNumberFormat="1" applyFont="1" applyFill="1" applyBorder="1" applyAlignment="1">
      <alignment vertical="center" wrapText="1"/>
    </xf>
    <xf numFmtId="166" fontId="27" fillId="0" borderId="5" xfId="1" applyNumberFormat="1" applyFont="1" applyFill="1" applyBorder="1" applyAlignment="1">
      <alignment vertical="center" wrapText="1"/>
    </xf>
    <xf numFmtId="41" fontId="27" fillId="0" borderId="5" xfId="1" applyNumberFormat="1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166" fontId="26" fillId="0" borderId="0" xfId="1" applyNumberFormat="1" applyFont="1" applyFill="1" applyBorder="1" applyAlignment="1">
      <alignment vertical="center"/>
    </xf>
    <xf numFmtId="167" fontId="26" fillId="0" borderId="0" xfId="1" applyNumberFormat="1" applyFont="1" applyFill="1" applyBorder="1" applyAlignment="1">
      <alignment vertical="center" wrapText="1"/>
    </xf>
    <xf numFmtId="167" fontId="26" fillId="0" borderId="0" xfId="1" applyNumberFormat="1" applyFont="1" applyFill="1" applyAlignment="1">
      <alignment horizontal="center" vertical="center" wrapText="1"/>
    </xf>
    <xf numFmtId="41" fontId="26" fillId="0" borderId="0" xfId="1" applyNumberFormat="1" applyFont="1" applyFill="1" applyBorder="1" applyAlignment="1">
      <alignment vertical="center" wrapText="1"/>
    </xf>
    <xf numFmtId="0" fontId="26" fillId="0" borderId="0" xfId="0" applyFont="1" applyAlignment="1">
      <alignment horizontal="left" vertical="center"/>
    </xf>
    <xf numFmtId="167" fontId="26" fillId="0" borderId="1" xfId="1" applyNumberFormat="1" applyFont="1" applyFill="1" applyBorder="1" applyAlignment="1">
      <alignment vertical="center"/>
    </xf>
    <xf numFmtId="166" fontId="26" fillId="0" borderId="1" xfId="1" applyNumberFormat="1" applyFont="1" applyFill="1" applyBorder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166" fontId="27" fillId="0" borderId="0" xfId="1" applyNumberFormat="1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167" fontId="26" fillId="0" borderId="0" xfId="1" applyNumberFormat="1" applyFont="1" applyFill="1" applyBorder="1" applyAlignment="1">
      <alignment vertical="center"/>
    </xf>
    <xf numFmtId="166" fontId="27" fillId="0" borderId="3" xfId="1" applyNumberFormat="1" applyFont="1" applyFill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166" fontId="27" fillId="0" borderId="3" xfId="1" applyNumberFormat="1" applyFont="1" applyFill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41" fontId="23" fillId="0" borderId="0" xfId="0" applyNumberFormat="1" applyFont="1"/>
    <xf numFmtId="0" fontId="23" fillId="0" borderId="0" xfId="0" applyFont="1"/>
    <xf numFmtId="43" fontId="23" fillId="0" borderId="0" xfId="0" applyNumberFormat="1" applyFont="1"/>
    <xf numFmtId="9" fontId="23" fillId="0" borderId="0" xfId="76" applyFont="1"/>
    <xf numFmtId="0" fontId="23" fillId="0" borderId="0" xfId="0" applyFont="1" applyAlignment="1">
      <alignment horizontal="right"/>
    </xf>
    <xf numFmtId="166" fontId="27" fillId="0" borderId="0" xfId="0" applyNumberFormat="1" applyFont="1"/>
    <xf numFmtId="0" fontId="24" fillId="0" borderId="0" xfId="0" applyFont="1"/>
    <xf numFmtId="38" fontId="32" fillId="0" borderId="0" xfId="0" applyNumberFormat="1" applyFont="1"/>
    <xf numFmtId="37" fontId="29" fillId="0" borderId="0" xfId="0" applyNumberFormat="1" applyFont="1"/>
    <xf numFmtId="37" fontId="26" fillId="0" borderId="0" xfId="0" applyNumberFormat="1" applyFont="1"/>
    <xf numFmtId="41" fontId="26" fillId="0" borderId="0" xfId="0" applyNumberFormat="1" applyFont="1"/>
    <xf numFmtId="167" fontId="26" fillId="0" borderId="0" xfId="1" applyNumberFormat="1" applyFont="1" applyFill="1" applyAlignment="1">
      <alignment horizontal="right"/>
    </xf>
    <xf numFmtId="167" fontId="26" fillId="0" borderId="1" xfId="1" applyNumberFormat="1" applyFont="1" applyFill="1" applyBorder="1" applyAlignment="1"/>
    <xf numFmtId="167" fontId="27" fillId="0" borderId="3" xfId="1" applyNumberFormat="1" applyFont="1" applyFill="1" applyBorder="1" applyAlignment="1">
      <alignment horizontal="right"/>
    </xf>
    <xf numFmtId="167" fontId="27" fillId="0" borderId="0" xfId="1" applyNumberFormat="1" applyFont="1" applyFill="1" applyAlignment="1">
      <alignment horizontal="right"/>
    </xf>
    <xf numFmtId="167" fontId="27" fillId="0" borderId="0" xfId="1" applyNumberFormat="1" applyFont="1" applyFill="1" applyBorder="1" applyAlignment="1">
      <alignment horizontal="right"/>
    </xf>
    <xf numFmtId="167" fontId="27" fillId="0" borderId="0" xfId="1" applyNumberFormat="1" applyFont="1" applyFill="1" applyBorder="1" applyAlignment="1"/>
    <xf numFmtId="167" fontId="27" fillId="0" borderId="0" xfId="1" applyNumberFormat="1" applyFont="1" applyFill="1" applyAlignment="1">
      <alignment wrapText="1"/>
    </xf>
    <xf numFmtId="167" fontId="27" fillId="0" borderId="0" xfId="1" applyNumberFormat="1" applyFont="1" applyFill="1" applyAlignment="1"/>
    <xf numFmtId="167" fontId="26" fillId="0" borderId="0" xfId="1" applyNumberFormat="1" applyFont="1" applyFill="1" applyBorder="1" applyAlignment="1">
      <alignment horizontal="right"/>
    </xf>
    <xf numFmtId="167" fontId="27" fillId="0" borderId="2" xfId="1" applyNumberFormat="1" applyFont="1" applyFill="1" applyBorder="1" applyAlignment="1"/>
    <xf numFmtId="166" fontId="26" fillId="0" borderId="0" xfId="1" applyNumberFormat="1" applyFont="1" applyFill="1" applyAlignment="1">
      <alignment horizontal="right"/>
    </xf>
    <xf numFmtId="167" fontId="27" fillId="0" borderId="3" xfId="1" applyNumberFormat="1" applyFont="1" applyFill="1" applyBorder="1" applyAlignment="1"/>
    <xf numFmtId="168" fontId="26" fillId="0" borderId="0" xfId="1" applyNumberFormat="1" applyFont="1" applyFill="1" applyBorder="1" applyAlignment="1">
      <alignment horizontal="right"/>
    </xf>
    <xf numFmtId="168" fontId="26" fillId="0" borderId="0" xfId="1" applyNumberFormat="1" applyFont="1" applyFill="1" applyAlignment="1">
      <alignment horizontal="right"/>
    </xf>
    <xf numFmtId="167" fontId="26" fillId="0" borderId="0" xfId="1" applyNumberFormat="1" applyFont="1" applyFill="1" applyAlignment="1">
      <alignment wrapText="1"/>
    </xf>
    <xf numFmtId="43" fontId="26" fillId="0" borderId="0" xfId="1" applyFont="1" applyFill="1" applyAlignment="1">
      <alignment wrapText="1"/>
    </xf>
    <xf numFmtId="167" fontId="26" fillId="0" borderId="0" xfId="1" applyNumberFormat="1" applyFont="1"/>
    <xf numFmtId="43" fontId="26" fillId="0" borderId="0" xfId="1" applyFont="1" applyFill="1" applyAlignment="1">
      <alignment horizontal="right"/>
    </xf>
    <xf numFmtId="167" fontId="27" fillId="0" borderId="6" xfId="1" applyNumberFormat="1" applyFont="1" applyFill="1" applyBorder="1" applyAlignment="1"/>
    <xf numFmtId="166" fontId="27" fillId="0" borderId="0" xfId="1" applyNumberFormat="1" applyFont="1" applyFill="1" applyAlignment="1"/>
    <xf numFmtId="0" fontId="26" fillId="0" borderId="0" xfId="0" applyFont="1" applyAlignment="1">
      <alignment horizontal="right"/>
    </xf>
    <xf numFmtId="167" fontId="26" fillId="0" borderId="0" xfId="1" applyNumberFormat="1" applyFont="1" applyFill="1" applyBorder="1" applyAlignment="1">
      <alignment wrapText="1"/>
    </xf>
    <xf numFmtId="167" fontId="27" fillId="0" borderId="0" xfId="1" applyNumberFormat="1" applyFont="1" applyFill="1" applyBorder="1" applyAlignment="1">
      <alignment wrapText="1"/>
    </xf>
    <xf numFmtId="167" fontId="26" fillId="0" borderId="0" xfId="0" applyNumberFormat="1" applyFont="1" applyAlignment="1">
      <alignment horizontal="right"/>
    </xf>
    <xf numFmtId="170" fontId="26" fillId="0" borderId="0" xfId="1" applyNumberFormat="1" applyFont="1" applyFill="1" applyBorder="1" applyAlignment="1">
      <alignment horizontal="right"/>
    </xf>
    <xf numFmtId="169" fontId="26" fillId="0" borderId="0" xfId="1" applyNumberFormat="1" applyFont="1" applyFill="1" applyAlignment="1">
      <alignment horizontal="right"/>
    </xf>
    <xf numFmtId="0" fontId="26" fillId="0" borderId="0" xfId="4" applyFont="1" applyAlignment="1">
      <alignment vertical="center"/>
    </xf>
    <xf numFmtId="0" fontId="27" fillId="0" borderId="0" xfId="4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67" fontId="26" fillId="0" borderId="0" xfId="1" applyNumberFormat="1" applyFont="1" applyFill="1" applyAlignment="1">
      <alignment vertical="center"/>
    </xf>
    <xf numFmtId="43" fontId="26" fillId="0" borderId="0" xfId="1" applyFont="1" applyFill="1" applyAlignment="1">
      <alignment vertical="center"/>
    </xf>
    <xf numFmtId="49" fontId="27" fillId="0" borderId="0" xfId="4" applyNumberFormat="1" applyFont="1" applyAlignment="1">
      <alignment horizontal="center" vertical="center"/>
    </xf>
    <xf numFmtId="43" fontId="26" fillId="0" borderId="0" xfId="1" applyFont="1" applyFill="1" applyBorder="1" applyAlignment="1">
      <alignment vertical="center"/>
    </xf>
    <xf numFmtId="0" fontId="27" fillId="0" borderId="0" xfId="4" applyFont="1" applyAlignment="1">
      <alignment vertical="center"/>
    </xf>
    <xf numFmtId="43" fontId="27" fillId="0" borderId="0" xfId="1" applyFont="1" applyFill="1" applyAlignment="1">
      <alignment horizontal="right" vertical="center"/>
    </xf>
    <xf numFmtId="49" fontId="27" fillId="0" borderId="0" xfId="4" applyNumberFormat="1" applyFont="1" applyAlignment="1">
      <alignment horizontal="right" vertical="center" wrapText="1"/>
    </xf>
    <xf numFmtId="43" fontId="27" fillId="0" borderId="0" xfId="1" applyFont="1" applyFill="1" applyBorder="1" applyAlignment="1">
      <alignment horizontal="center" vertical="center"/>
    </xf>
    <xf numFmtId="49" fontId="26" fillId="0" borderId="0" xfId="4" applyNumberFormat="1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3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33" fillId="0" borderId="0" xfId="4" applyFont="1" applyAlignment="1">
      <alignment horizontal="center" vertical="center"/>
    </xf>
    <xf numFmtId="49" fontId="33" fillId="0" borderId="0" xfId="4" applyNumberFormat="1" applyFont="1" applyAlignment="1">
      <alignment horizontal="right" vertical="center" wrapText="1"/>
    </xf>
    <xf numFmtId="49" fontId="32" fillId="0" borderId="0" xfId="4" applyNumberFormat="1" applyFont="1" applyAlignment="1">
      <alignment vertical="center"/>
    </xf>
    <xf numFmtId="43" fontId="33" fillId="0" borderId="0" xfId="1" applyFont="1" applyFill="1" applyAlignment="1">
      <alignment horizontal="right" vertical="center"/>
    </xf>
    <xf numFmtId="49" fontId="33" fillId="0" borderId="0" xfId="4" applyNumberFormat="1" applyFont="1" applyAlignment="1">
      <alignment horizontal="right" vertical="center"/>
    </xf>
    <xf numFmtId="0" fontId="33" fillId="0" borderId="0" xfId="69" applyFont="1" applyAlignment="1">
      <alignment horizontal="center" vertical="center"/>
    </xf>
    <xf numFmtId="43" fontId="33" fillId="0" borderId="0" xfId="1" applyFont="1" applyFill="1" applyBorder="1" applyAlignment="1">
      <alignment horizontal="center" vertical="center"/>
    </xf>
    <xf numFmtId="167" fontId="32" fillId="0" borderId="0" xfId="1" applyNumberFormat="1" applyFont="1" applyFill="1" applyAlignment="1">
      <alignment vertical="center"/>
    </xf>
    <xf numFmtId="43" fontId="32" fillId="0" borderId="0" xfId="1" applyFont="1" applyFill="1" applyAlignment="1">
      <alignment vertical="center"/>
    </xf>
    <xf numFmtId="0" fontId="34" fillId="0" borderId="0" xfId="4" applyFont="1" applyAlignment="1">
      <alignment vertical="center"/>
    </xf>
    <xf numFmtId="43" fontId="33" fillId="0" borderId="0" xfId="1" applyFont="1" applyFill="1" applyBorder="1" applyAlignment="1">
      <alignment horizontal="right" vertical="center"/>
    </xf>
    <xf numFmtId="0" fontId="32" fillId="0" borderId="0" xfId="4" applyFont="1" applyAlignment="1">
      <alignment vertical="center" wrapText="1"/>
    </xf>
    <xf numFmtId="0" fontId="32" fillId="0" borderId="0" xfId="4" applyFont="1" applyAlignment="1">
      <alignment horizontal="right" vertical="center" wrapText="1"/>
    </xf>
    <xf numFmtId="0" fontId="34" fillId="0" borderId="0" xfId="4" applyFont="1" applyAlignment="1">
      <alignment horizontal="center" vertical="center" wrapText="1" shrinkToFit="1"/>
    </xf>
    <xf numFmtId="0" fontId="33" fillId="0" borderId="1" xfId="0" applyFont="1" applyBorder="1" applyAlignment="1">
      <alignment horizontal="center" vertical="center"/>
    </xf>
    <xf numFmtId="0" fontId="33" fillId="0" borderId="0" xfId="4" applyFont="1" applyAlignment="1">
      <alignment horizontal="right" vertical="center"/>
    </xf>
    <xf numFmtId="0" fontId="33" fillId="0" borderId="1" xfId="69" applyFont="1" applyBorder="1" applyAlignment="1">
      <alignment horizontal="center" vertical="center"/>
    </xf>
    <xf numFmtId="167" fontId="32" fillId="0" borderId="0" xfId="1" applyNumberFormat="1" applyFont="1" applyFill="1" applyAlignment="1">
      <alignment horizontal="right" vertical="center" wrapText="1"/>
    </xf>
    <xf numFmtId="43" fontId="32" fillId="0" borderId="0" xfId="1" applyFont="1" applyFill="1" applyAlignment="1">
      <alignment horizontal="right"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9" fillId="0" borderId="0" xfId="4" applyFont="1" applyAlignment="1">
      <alignment horizontal="center" vertical="center" wrapText="1" shrinkToFit="1"/>
    </xf>
    <xf numFmtId="0" fontId="29" fillId="0" borderId="0" xfId="0" applyFont="1" applyAlignment="1">
      <alignment horizontal="center" vertical="center"/>
    </xf>
    <xf numFmtId="167" fontId="26" fillId="0" borderId="0" xfId="1" applyNumberFormat="1" applyFont="1" applyFill="1" applyAlignment="1">
      <alignment horizontal="right" vertical="center" wrapText="1"/>
    </xf>
    <xf numFmtId="43" fontId="26" fillId="0" borderId="0" xfId="1" applyFont="1" applyFill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29" fillId="0" borderId="0" xfId="4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left" vertical="center"/>
    </xf>
    <xf numFmtId="0" fontId="3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6" fillId="0" borderId="0" xfId="4" applyFont="1" applyAlignment="1">
      <alignment horizontal="center" vertical="center"/>
    </xf>
    <xf numFmtId="167" fontId="27" fillId="0" borderId="3" xfId="1" applyNumberFormat="1" applyFont="1" applyFill="1" applyBorder="1" applyAlignment="1">
      <alignment horizontal="left" vertical="center"/>
    </xf>
    <xf numFmtId="41" fontId="27" fillId="0" borderId="0" xfId="4" applyNumberFormat="1" applyFont="1" applyAlignment="1">
      <alignment horizontal="center" vertical="center"/>
    </xf>
    <xf numFmtId="167" fontId="27" fillId="0" borderId="0" xfId="1" applyNumberFormat="1" applyFont="1" applyFill="1" applyBorder="1" applyAlignment="1">
      <alignment horizontal="left" vertical="center"/>
    </xf>
    <xf numFmtId="41" fontId="26" fillId="0" borderId="0" xfId="1" applyNumberFormat="1" applyFont="1" applyFill="1" applyBorder="1" applyAlignment="1">
      <alignment horizontal="left" vertical="center"/>
    </xf>
    <xf numFmtId="41" fontId="26" fillId="0" borderId="0" xfId="4" applyNumberFormat="1" applyFont="1" applyAlignment="1">
      <alignment horizontal="center" vertical="center"/>
    </xf>
    <xf numFmtId="0" fontId="26" fillId="0" borderId="0" xfId="4" applyFont="1"/>
    <xf numFmtId="0" fontId="27" fillId="0" borderId="0" xfId="4" applyFont="1" applyAlignment="1">
      <alignment horizontal="centerContinuous"/>
    </xf>
    <xf numFmtId="43" fontId="27" fillId="0" borderId="0" xfId="1" applyFont="1" applyFill="1" applyBorder="1" applyAlignment="1">
      <alignment horizontal="centerContinuous"/>
    </xf>
    <xf numFmtId="0" fontId="27" fillId="0" borderId="0" xfId="4" applyFont="1" applyAlignment="1">
      <alignment horizontal="right" wrapText="1" shrinkToFit="1"/>
    </xf>
    <xf numFmtId="43" fontId="27" fillId="0" borderId="0" xfId="1" applyFont="1" applyFill="1" applyAlignment="1">
      <alignment horizontal="right"/>
    </xf>
    <xf numFmtId="0" fontId="27" fillId="0" borderId="1" xfId="0" applyFont="1" applyBorder="1" applyAlignment="1">
      <alignment horizontal="center"/>
    </xf>
    <xf numFmtId="0" fontId="27" fillId="0" borderId="0" xfId="5" applyFont="1" applyAlignment="1">
      <alignment horizontal="center"/>
    </xf>
    <xf numFmtId="43" fontId="27" fillId="0" borderId="0" xfId="1" applyFont="1" applyFill="1" applyBorder="1" applyAlignment="1">
      <alignment horizontal="center"/>
    </xf>
    <xf numFmtId="167" fontId="27" fillId="0" borderId="0" xfId="5" applyNumberFormat="1" applyFont="1" applyAlignment="1">
      <alignment horizontal="center"/>
    </xf>
    <xf numFmtId="43" fontId="27" fillId="0" borderId="0" xfId="1" applyFont="1" applyFill="1" applyBorder="1" applyAlignment="1">
      <alignment horizontal="right" wrapText="1"/>
    </xf>
    <xf numFmtId="0" fontId="21" fillId="0" borderId="0" xfId="4" applyFont="1" applyAlignment="1">
      <alignment horizontal="left"/>
    </xf>
    <xf numFmtId="0" fontId="26" fillId="0" borderId="0" xfId="4" applyFont="1" applyAlignment="1">
      <alignment horizontal="right" wrapText="1"/>
    </xf>
    <xf numFmtId="0" fontId="27" fillId="0" borderId="0" xfId="4" applyFont="1" applyAlignment="1">
      <alignment horizontal="right"/>
    </xf>
    <xf numFmtId="43" fontId="27" fillId="0" borderId="0" xfId="1" applyFont="1" applyFill="1" applyBorder="1" applyAlignment="1">
      <alignment horizontal="right"/>
    </xf>
    <xf numFmtId="167" fontId="27" fillId="0" borderId="1" xfId="5" applyNumberFormat="1" applyFont="1" applyBorder="1" applyAlignment="1">
      <alignment horizontal="center"/>
    </xf>
    <xf numFmtId="0" fontId="26" fillId="0" borderId="0" xfId="4" applyFont="1" applyAlignment="1">
      <alignment horizontal="center" wrapText="1"/>
    </xf>
    <xf numFmtId="167" fontId="26" fillId="0" borderId="0" xfId="1" applyNumberFormat="1" applyFont="1" applyFill="1" applyBorder="1" applyAlignment="1">
      <alignment horizontal="left"/>
    </xf>
    <xf numFmtId="0" fontId="23" fillId="0" borderId="0" xfId="4" applyFont="1"/>
    <xf numFmtId="49" fontId="27" fillId="0" borderId="0" xfId="0" applyNumberFormat="1" applyFont="1"/>
    <xf numFmtId="167" fontId="26" fillId="0" borderId="0" xfId="4" applyNumberFormat="1" applyFont="1"/>
    <xf numFmtId="41" fontId="26" fillId="0" borderId="0" xfId="1" applyNumberFormat="1" applyFont="1" applyFill="1" applyBorder="1" applyAlignment="1">
      <alignment horizontal="left"/>
    </xf>
    <xf numFmtId="41" fontId="26" fillId="0" borderId="0" xfId="1" applyNumberFormat="1" applyFont="1" applyFill="1" applyBorder="1" applyAlignment="1"/>
    <xf numFmtId="167" fontId="23" fillId="0" borderId="0" xfId="4" applyNumberFormat="1" applyFont="1"/>
    <xf numFmtId="167" fontId="27" fillId="0" borderId="3" xfId="4" applyNumberFormat="1" applyFont="1" applyBorder="1"/>
    <xf numFmtId="41" fontId="27" fillId="0" borderId="0" xfId="1" applyNumberFormat="1" applyFont="1" applyFill="1" applyBorder="1" applyAlignment="1">
      <alignment horizontal="left"/>
    </xf>
    <xf numFmtId="41" fontId="27" fillId="0" borderId="0" xfId="1" applyNumberFormat="1" applyFont="1" applyFill="1" applyBorder="1" applyAlignment="1"/>
    <xf numFmtId="167" fontId="27" fillId="0" borderId="0" xfId="4" applyNumberFormat="1" applyFont="1"/>
    <xf numFmtId="167" fontId="27" fillId="0" borderId="0" xfId="1" applyNumberFormat="1" applyFont="1" applyFill="1" applyBorder="1" applyAlignment="1">
      <alignment horizontal="left"/>
    </xf>
    <xf numFmtId="41" fontId="27" fillId="0" borderId="0" xfId="4" applyNumberFormat="1" applyFont="1" applyAlignment="1">
      <alignment horizontal="center"/>
    </xf>
    <xf numFmtId="43" fontId="27" fillId="0" borderId="0" xfId="1" applyFont="1" applyFill="1" applyBorder="1" applyAlignment="1"/>
    <xf numFmtId="167" fontId="27" fillId="0" borderId="6" xfId="1" applyNumberFormat="1" applyFont="1" applyFill="1" applyBorder="1" applyAlignment="1">
      <alignment horizontal="left"/>
    </xf>
    <xf numFmtId="0" fontId="27" fillId="0" borderId="0" xfId="4" applyFont="1"/>
    <xf numFmtId="41" fontId="27" fillId="0" borderId="0" xfId="1" applyNumberFormat="1" applyFont="1" applyAlignment="1">
      <alignment horizontal="left"/>
    </xf>
    <xf numFmtId="41" fontId="27" fillId="0" borderId="0" xfId="1" applyNumberFormat="1" applyFont="1"/>
    <xf numFmtId="49" fontId="26" fillId="0" borderId="0" xfId="4" applyNumberFormat="1" applyFont="1"/>
    <xf numFmtId="43" fontId="26" fillId="0" borderId="0" xfId="1" applyFont="1" applyFill="1" applyAlignment="1"/>
    <xf numFmtId="0" fontId="36" fillId="0" borderId="0" xfId="0" applyFont="1" applyAlignment="1">
      <alignment vertical="center"/>
    </xf>
    <xf numFmtId="0" fontId="26" fillId="0" borderId="0" xfId="4" quotePrefix="1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center" vertical="center"/>
    </xf>
    <xf numFmtId="167" fontId="26" fillId="0" borderId="0" xfId="1" applyNumberFormat="1" applyFont="1" applyFill="1" applyAlignment="1">
      <alignment horizontal="center" vertical="center"/>
    </xf>
    <xf numFmtId="167" fontId="0" fillId="0" borderId="0" xfId="0" applyNumberFormat="1" applyAlignment="1">
      <alignment vertical="center"/>
    </xf>
    <xf numFmtId="0" fontId="27" fillId="0" borderId="0" xfId="69" applyFont="1" applyAlignment="1">
      <alignment vertical="center"/>
    </xf>
    <xf numFmtId="0" fontId="35" fillId="0" borderId="0" xfId="0" applyFont="1" applyAlignment="1">
      <alignment vertical="center"/>
    </xf>
    <xf numFmtId="41" fontId="26" fillId="0" borderId="1" xfId="1" applyNumberFormat="1" applyFont="1" applyFill="1" applyBorder="1" applyAlignment="1">
      <alignment horizontal="left" vertical="center"/>
    </xf>
    <xf numFmtId="41" fontId="26" fillId="0" borderId="1" xfId="4" applyNumberFormat="1" applyFont="1" applyBorder="1" applyAlignment="1">
      <alignment horizontal="center" vertical="center"/>
    </xf>
    <xf numFmtId="0" fontId="26" fillId="0" borderId="0" xfId="4" quotePrefix="1" applyFont="1" applyAlignment="1">
      <alignment horizontal="center"/>
    </xf>
    <xf numFmtId="0" fontId="21" fillId="0" borderId="0" xfId="0" applyFont="1" applyAlignment="1">
      <alignment horizontal="right"/>
    </xf>
    <xf numFmtId="0" fontId="36" fillId="0" borderId="0" xfId="0" applyFont="1"/>
    <xf numFmtId="41" fontId="26" fillId="0" borderId="0" xfId="4" applyNumberFormat="1" applyFont="1" applyAlignment="1">
      <alignment horizontal="center"/>
    </xf>
    <xf numFmtId="0" fontId="0" fillId="0" borderId="0" xfId="0" applyAlignment="1">
      <alignment horizontal="left"/>
    </xf>
    <xf numFmtId="167" fontId="26" fillId="0" borderId="0" xfId="1" applyNumberFormat="1" applyFont="1" applyAlignment="1">
      <alignment horizontal="left"/>
    </xf>
    <xf numFmtId="167" fontId="26" fillId="0" borderId="0" xfId="1" applyNumberFormat="1" applyFont="1" applyFill="1"/>
    <xf numFmtId="167" fontId="26" fillId="0" borderId="0" xfId="1" applyNumberFormat="1" applyFont="1" applyFill="1" applyAlignment="1">
      <alignment horizontal="left"/>
    </xf>
    <xf numFmtId="41" fontId="26" fillId="0" borderId="0" xfId="1" applyNumberFormat="1" applyFont="1" applyFill="1" applyAlignment="1">
      <alignment horizontal="left"/>
    </xf>
    <xf numFmtId="0" fontId="22" fillId="0" borderId="0" xfId="0" applyFont="1" applyAlignment="1">
      <alignment horizontal="left"/>
    </xf>
    <xf numFmtId="167" fontId="27" fillId="0" borderId="3" xfId="1" applyNumberFormat="1" applyFont="1" applyFill="1" applyBorder="1" applyAlignment="1">
      <alignment horizontal="left"/>
    </xf>
    <xf numFmtId="0" fontId="36" fillId="0" borderId="0" xfId="0" applyFont="1" applyAlignment="1">
      <alignment horizontal="left"/>
    </xf>
    <xf numFmtId="167" fontId="26" fillId="0" borderId="0" xfId="1" applyNumberFormat="1" applyFont="1" applyFill="1" applyAlignment="1">
      <alignment horizontal="center"/>
    </xf>
    <xf numFmtId="167" fontId="26" fillId="0" borderId="0" xfId="1" applyNumberFormat="1" applyFont="1" applyFill="1" applyBorder="1" applyAlignment="1">
      <alignment horizontal="center"/>
    </xf>
    <xf numFmtId="167" fontId="26" fillId="0" borderId="0" xfId="1" applyNumberFormat="1" applyFont="1" applyAlignment="1">
      <alignment horizontal="center"/>
    </xf>
    <xf numFmtId="0" fontId="26" fillId="0" borderId="0" xfId="4" applyFont="1" applyAlignment="1">
      <alignment horizontal="center"/>
    </xf>
    <xf numFmtId="167" fontId="27" fillId="0" borderId="3" xfId="1" applyNumberFormat="1" applyFont="1" applyFill="1" applyBorder="1" applyAlignment="1">
      <alignment horizontal="center"/>
    </xf>
    <xf numFmtId="167" fontId="27" fillId="0" borderId="3" xfId="1" applyNumberFormat="1" applyFont="1" applyBorder="1" applyAlignment="1">
      <alignment horizontal="center"/>
    </xf>
    <xf numFmtId="167" fontId="27" fillId="0" borderId="0" xfId="1" applyNumberFormat="1" applyFont="1" applyFill="1" applyBorder="1" applyAlignment="1">
      <alignment horizontal="center"/>
    </xf>
    <xf numFmtId="167" fontId="27" fillId="0" borderId="0" xfId="1" applyNumberFormat="1" applyFont="1" applyBorder="1" applyAlignment="1">
      <alignment horizontal="center"/>
    </xf>
    <xf numFmtId="167" fontId="26" fillId="0" borderId="1" xfId="1" applyNumberFormat="1" applyFont="1" applyFill="1" applyBorder="1" applyAlignment="1">
      <alignment horizontal="center"/>
    </xf>
    <xf numFmtId="41" fontId="26" fillId="0" borderId="1" xfId="4" applyNumberFormat="1" applyFont="1" applyBorder="1" applyAlignment="1">
      <alignment horizontal="center"/>
    </xf>
    <xf numFmtId="167" fontId="27" fillId="0" borderId="0" xfId="1" applyNumberFormat="1" applyFont="1" applyFill="1" applyAlignment="1">
      <alignment horizontal="center"/>
    </xf>
    <xf numFmtId="175" fontId="27" fillId="0" borderId="0" xfId="4" applyNumberFormat="1" applyFont="1" applyAlignment="1">
      <alignment horizontal="center"/>
    </xf>
    <xf numFmtId="167" fontId="27" fillId="0" borderId="0" xfId="1" applyNumberFormat="1" applyFont="1" applyAlignment="1">
      <alignment horizontal="center"/>
    </xf>
    <xf numFmtId="167" fontId="27" fillId="0" borderId="6" xfId="1" applyNumberFormat="1" applyFont="1" applyFill="1" applyBorder="1" applyAlignment="1">
      <alignment horizontal="center"/>
    </xf>
    <xf numFmtId="167" fontId="27" fillId="0" borderId="6" xfId="1" applyNumberFormat="1" applyFont="1" applyBorder="1" applyAlignment="1">
      <alignment horizontal="center"/>
    </xf>
    <xf numFmtId="0" fontId="37" fillId="0" borderId="0" xfId="0" applyFont="1"/>
    <xf numFmtId="175" fontId="26" fillId="0" borderId="0" xfId="4" applyNumberFormat="1" applyFont="1" applyAlignment="1">
      <alignment horizontal="center"/>
    </xf>
    <xf numFmtId="0" fontId="26" fillId="0" borderId="0" xfId="4" quotePrefix="1" applyFont="1" applyAlignment="1">
      <alignment horizontal="left"/>
    </xf>
    <xf numFmtId="0" fontId="27" fillId="0" borderId="0" xfId="4" quotePrefix="1" applyFont="1" applyAlignment="1">
      <alignment horizontal="center" vertical="center"/>
    </xf>
    <xf numFmtId="0" fontId="27" fillId="0" borderId="0" xfId="0" applyFont="1" applyAlignment="1">
      <alignment horizontal="left" vertical="center" indent="1"/>
    </xf>
    <xf numFmtId="0" fontId="26" fillId="0" borderId="0" xfId="4" quotePrefix="1" applyFont="1" applyAlignment="1">
      <alignment horizontal="left" vertical="center"/>
    </xf>
    <xf numFmtId="166" fontId="27" fillId="0" borderId="5" xfId="1" applyNumberFormat="1" applyFont="1" applyFill="1" applyBorder="1" applyAlignment="1">
      <alignment vertical="center"/>
    </xf>
    <xf numFmtId="0" fontId="33" fillId="0" borderId="1" xfId="4" applyFont="1" applyBorder="1" applyAlignment="1">
      <alignment horizontal="center" vertical="center"/>
    </xf>
    <xf numFmtId="167" fontId="26" fillId="0" borderId="1" xfId="1" applyNumberFormat="1" applyFont="1" applyFill="1" applyBorder="1" applyAlignment="1">
      <alignment horizontal="center" vertical="center"/>
    </xf>
    <xf numFmtId="43" fontId="27" fillId="0" borderId="5" xfId="1" applyFont="1" applyFill="1" applyBorder="1" applyAlignment="1"/>
    <xf numFmtId="43" fontId="27" fillId="0" borderId="0" xfId="0" applyNumberFormat="1" applyFont="1"/>
    <xf numFmtId="43" fontId="27" fillId="0" borderId="0" xfId="1" applyFont="1" applyFill="1" applyAlignment="1"/>
    <xf numFmtId="43" fontId="26" fillId="0" borderId="1" xfId="1" applyFont="1" applyFill="1" applyBorder="1" applyAlignment="1"/>
    <xf numFmtId="2" fontId="26" fillId="0" borderId="0" xfId="4" applyNumberFormat="1" applyFont="1" applyAlignment="1">
      <alignment vertical="center"/>
    </xf>
    <xf numFmtId="167" fontId="27" fillId="0" borderId="2" xfId="1" applyNumberFormat="1" applyFont="1" applyFill="1" applyBorder="1" applyAlignment="1">
      <alignment horizontal="left" vertical="center"/>
    </xf>
    <xf numFmtId="3" fontId="39" fillId="0" borderId="0" xfId="0" applyNumberFormat="1" applyFont="1" applyAlignment="1">
      <alignment horizontal="right" vertical="center" wrapText="1"/>
    </xf>
    <xf numFmtId="43" fontId="26" fillId="0" borderId="3" xfId="1" applyFont="1" applyFill="1" applyBorder="1" applyAlignment="1"/>
    <xf numFmtId="167" fontId="26" fillId="0" borderId="3" xfId="1" applyNumberFormat="1" applyFont="1" applyFill="1" applyBorder="1" applyAlignment="1"/>
    <xf numFmtId="0" fontId="26" fillId="0" borderId="0" xfId="4" applyFont="1" applyAlignment="1">
      <alignment horizontal="left" vertical="center" indent="2"/>
    </xf>
    <xf numFmtId="0" fontId="28" fillId="0" borderId="0" xfId="4" applyFont="1" applyAlignment="1">
      <alignment horizontal="left" indent="1"/>
    </xf>
    <xf numFmtId="0" fontId="26" fillId="0" borderId="0" xfId="4" applyFont="1" applyAlignment="1">
      <alignment horizontal="left" indent="2"/>
    </xf>
    <xf numFmtId="0" fontId="27" fillId="0" borderId="0" xfId="4" applyFont="1" applyAlignment="1">
      <alignment horizontal="left"/>
    </xf>
    <xf numFmtId="0" fontId="0" fillId="0" borderId="0" xfId="4" applyFont="1"/>
    <xf numFmtId="0" fontId="29" fillId="0" borderId="0" xfId="4" applyFont="1" applyAlignment="1">
      <alignment horizontal="center"/>
    </xf>
    <xf numFmtId="167" fontId="27" fillId="0" borderId="0" xfId="1" applyNumberFormat="1" applyFont="1" applyFill="1" applyBorder="1" applyAlignment="1">
      <alignment horizontal="left" wrapText="1"/>
    </xf>
    <xf numFmtId="0" fontId="27" fillId="0" borderId="0" xfId="4" applyFont="1" applyAlignment="1">
      <alignment wrapText="1"/>
    </xf>
    <xf numFmtId="167" fontId="38" fillId="0" borderId="0" xfId="1" applyNumberFormat="1" applyFont="1" applyFill="1" applyBorder="1" applyAlignment="1">
      <alignment horizontal="left"/>
    </xf>
    <xf numFmtId="167" fontId="27" fillId="0" borderId="0" xfId="4" applyNumberFormat="1" applyFont="1" applyAlignment="1">
      <alignment horizontal="center"/>
    </xf>
    <xf numFmtId="0" fontId="28" fillId="0" borderId="0" xfId="4" applyFont="1" applyAlignment="1">
      <alignment horizontal="left"/>
    </xf>
    <xf numFmtId="167" fontId="26" fillId="0" borderId="0" xfId="1" applyNumberFormat="1" applyFont="1" applyFill="1" applyBorder="1" applyAlignment="1">
      <alignment horizontal="left" wrapText="1"/>
    </xf>
    <xf numFmtId="0" fontId="22" fillId="0" borderId="0" xfId="4" applyFont="1"/>
    <xf numFmtId="49" fontId="22" fillId="0" borderId="0" xfId="0" applyNumberFormat="1" applyFont="1"/>
    <xf numFmtId="41" fontId="27" fillId="0" borderId="0" xfId="4" applyNumberFormat="1" applyFont="1"/>
    <xf numFmtId="41" fontId="26" fillId="0" borderId="0" xfId="4" applyNumberFormat="1" applyFont="1"/>
    <xf numFmtId="0" fontId="5" fillId="0" borderId="0" xfId="4" applyFont="1"/>
    <xf numFmtId="167" fontId="26" fillId="0" borderId="1" xfId="1" applyNumberFormat="1" applyFont="1" applyFill="1" applyBorder="1" applyAlignment="1">
      <alignment horizontal="left"/>
    </xf>
    <xf numFmtId="167" fontId="27" fillId="0" borderId="5" xfId="1" applyNumberFormat="1" applyFont="1" applyFill="1" applyBorder="1" applyAlignment="1">
      <alignment horizontal="left"/>
    </xf>
    <xf numFmtId="0" fontId="26" fillId="0" borderId="0" xfId="4" applyFont="1" applyAlignment="1">
      <alignment horizontal="left" vertical="center" indent="1"/>
    </xf>
    <xf numFmtId="0" fontId="26" fillId="0" borderId="0" xfId="4" applyFont="1" applyAlignment="1">
      <alignment horizontal="left" indent="1"/>
    </xf>
    <xf numFmtId="0" fontId="26" fillId="4" borderId="0" xfId="0" applyFont="1" applyFill="1"/>
    <xf numFmtId="38" fontId="27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29" fillId="0" borderId="0" xfId="4" applyFont="1" applyAlignment="1">
      <alignment horizontal="center" wrapText="1" shrinkToFit="1"/>
    </xf>
  </cellXfs>
  <cellStyles count="79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2 7" xfId="73" xr:uid="{8EC6872A-1EFA-4CED-960E-96F1358D920F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68" xfId="70" xr:uid="{04BFE2D9-9576-4CCF-A0A7-F06D9D26A823}"/>
    <cellStyle name="Comma 7" xfId="74" xr:uid="{91F9AF9B-809A-48CA-A1E2-DC2DCCEF9819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" xfId="0" builtinId="0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2 2" xfId="75" xr:uid="{38B6BFC5-B707-4841-B775-47D9C4A82EDC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4 2" xfId="71" xr:uid="{776A481B-2F91-4D98-B0BF-024E08DE4B9A}"/>
    <cellStyle name="Normal 2 5" xfId="53" xr:uid="{00000000-0005-0000-0000-00002C000000}"/>
    <cellStyle name="Normal 2 6" xfId="15" xr:uid="{00000000-0005-0000-0000-00002D000000}"/>
    <cellStyle name="Normal 2 7" xfId="72" xr:uid="{5F6C9C01-7974-4F87-8CC0-2C1503C51791}"/>
    <cellStyle name="Normal 2 7 3" xfId="78" xr:uid="{30B54BA6-D08C-48DA-89FC-8BBBD836165A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8" xr:uid="{6353903A-342E-4F87-A507-8F490169B8AE}"/>
    <cellStyle name="Normal 8" xfId="55" xr:uid="{00000000-0005-0000-0000-00003C000000}"/>
    <cellStyle name="Normal 9" xfId="56" xr:uid="{00000000-0005-0000-0000-00003D000000}"/>
    <cellStyle name="Normal_KCE44Y" xfId="77" xr:uid="{61A217DD-9FB3-4522-AA04-34F1E5838DF6}"/>
    <cellStyle name="Normal_SSSCE2" xfId="69" xr:uid="{0715EBA6-56C7-450D-BF6C-9AD9454BC675}"/>
    <cellStyle name="Percent" xfId="76" builtinId="5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CCFFFF"/>
      <color rgb="FF00FF00"/>
      <color rgb="FF00FFCC"/>
      <color rgb="FF99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BIP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Gain%20understanding%20and%20test%20benefit%20pla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KWL%20(No%20Increment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Orisoft/OTC/OTC%202017/139%20AR%20Template%202017_P12(30days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MR.MEYER"/>
      <sheetName val="TB-Oct07"/>
      <sheetName val="Overall PLATT"/>
      <sheetName val="MOTO"/>
      <sheetName val="CRITERIA1"/>
      <sheetName val="เงินกู้ MGC"/>
      <sheetName val="A"/>
      <sheetName val="Inventory"/>
      <sheetName val="ELEC45-01"/>
      <sheetName val="bblยังไม่จ่าย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Variable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/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/>
      <sheetData sheetId="380">
        <row r="769">
          <cell r="D76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93A12-5602-4FE7-AD67-BA1112E8C189}">
  <sheetPr>
    <pageSetUpPr fitToPage="1"/>
  </sheetPr>
  <dimension ref="A1:Q41"/>
  <sheetViews>
    <sheetView tabSelected="1" view="pageBreakPreview" zoomScale="60" zoomScaleNormal="70" workbookViewId="0">
      <selection activeCell="Q45" sqref="Q45"/>
    </sheetView>
  </sheetViews>
  <sheetFormatPr defaultColWidth="8.6328125" defaultRowHeight="14.5"/>
  <cols>
    <col min="1" max="1" width="3.36328125" customWidth="1"/>
    <col min="5" max="5" width="24.36328125" customWidth="1"/>
    <col min="6" max="6" width="6.36328125" bestFit="1" customWidth="1"/>
    <col min="7" max="7" width="15.36328125" customWidth="1"/>
    <col min="8" max="8" width="0.6328125" customWidth="1"/>
    <col min="9" max="9" width="15.36328125" customWidth="1"/>
    <col min="10" max="10" width="0.6328125" customWidth="1"/>
    <col min="11" max="11" width="15.36328125" customWidth="1"/>
    <col min="12" max="12" width="0.6328125" customWidth="1"/>
    <col min="13" max="13" width="15.36328125" customWidth="1"/>
    <col min="16" max="16" width="9.1796875" bestFit="1" customWidth="1"/>
    <col min="17" max="17" width="9" bestFit="1" customWidth="1"/>
  </cols>
  <sheetData>
    <row r="1" spans="1:13" ht="21" customHeight="1">
      <c r="A1" s="4" t="s">
        <v>1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ht="21" customHeight="1">
      <c r="A2" s="8" t="s">
        <v>130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3" ht="21" customHeight="1">
      <c r="A3" s="3" t="s">
        <v>264</v>
      </c>
      <c r="B3" s="5"/>
      <c r="C3" s="6"/>
      <c r="D3" s="6"/>
      <c r="E3" s="6"/>
      <c r="F3" s="9"/>
      <c r="G3" s="6"/>
      <c r="H3" s="6"/>
      <c r="I3" s="6"/>
      <c r="J3" s="6"/>
      <c r="K3" s="6"/>
      <c r="L3" s="6"/>
      <c r="M3" s="6"/>
    </row>
    <row r="4" spans="1:13" ht="21" customHeight="1">
      <c r="A4" s="10"/>
      <c r="B4" s="5"/>
      <c r="C4" s="6"/>
      <c r="D4" s="6"/>
      <c r="E4" s="6"/>
      <c r="F4" s="9"/>
      <c r="G4" s="281" t="s">
        <v>127</v>
      </c>
      <c r="H4" s="281"/>
      <c r="I4" s="281"/>
      <c r="J4" s="11"/>
      <c r="K4" s="281" t="s">
        <v>128</v>
      </c>
      <c r="L4" s="281"/>
      <c r="M4" s="281"/>
    </row>
    <row r="5" spans="1:13" ht="21" customHeight="1">
      <c r="B5" s="5"/>
      <c r="C5" s="6"/>
      <c r="D5" s="6"/>
      <c r="E5" s="6"/>
      <c r="G5" s="12" t="s">
        <v>265</v>
      </c>
      <c r="H5" s="13"/>
      <c r="I5" s="14" t="s">
        <v>131</v>
      </c>
      <c r="J5" s="13"/>
      <c r="K5" s="12" t="s">
        <v>265</v>
      </c>
      <c r="L5" s="13"/>
      <c r="M5" s="14" t="s">
        <v>131</v>
      </c>
    </row>
    <row r="6" spans="1:13" ht="21" customHeight="1">
      <c r="A6" s="15" t="s">
        <v>132</v>
      </c>
      <c r="B6" s="5"/>
      <c r="C6" s="6"/>
      <c r="D6" s="6"/>
      <c r="E6" s="6"/>
      <c r="F6" s="16" t="s">
        <v>2</v>
      </c>
      <c r="G6" s="17" t="s">
        <v>244</v>
      </c>
      <c r="H6" s="13"/>
      <c r="I6" s="17" t="s">
        <v>133</v>
      </c>
      <c r="J6" s="13"/>
      <c r="K6" s="17" t="s">
        <v>244</v>
      </c>
      <c r="L6" s="13"/>
      <c r="M6" s="17" t="s">
        <v>133</v>
      </c>
    </row>
    <row r="7" spans="1:13" ht="21" customHeight="1">
      <c r="A7" s="18"/>
      <c r="B7" s="5"/>
      <c r="C7" s="6"/>
      <c r="D7" s="6"/>
      <c r="E7" s="6"/>
      <c r="F7" s="19"/>
      <c r="G7" s="20" t="s">
        <v>134</v>
      </c>
      <c r="H7" s="13"/>
      <c r="I7" s="21" t="s">
        <v>12</v>
      </c>
      <c r="J7" s="13"/>
      <c r="K7" s="20" t="s">
        <v>134</v>
      </c>
      <c r="L7" s="13"/>
      <c r="M7" s="21" t="s">
        <v>12</v>
      </c>
    </row>
    <row r="8" spans="1:13" ht="21" customHeight="1">
      <c r="A8" s="10"/>
      <c r="B8" s="5"/>
      <c r="C8" s="22"/>
      <c r="D8" s="22"/>
      <c r="E8" s="22"/>
      <c r="G8" s="21" t="s">
        <v>135</v>
      </c>
      <c r="H8" s="23"/>
      <c r="J8" s="13"/>
      <c r="K8" s="21" t="s">
        <v>135</v>
      </c>
      <c r="L8" s="23"/>
    </row>
    <row r="9" spans="1:13" ht="21" customHeight="1">
      <c r="B9" s="18"/>
      <c r="C9" s="18"/>
      <c r="D9" s="18"/>
      <c r="E9" s="18"/>
      <c r="F9" s="24"/>
      <c r="G9" s="282" t="s">
        <v>136</v>
      </c>
      <c r="H9" s="282"/>
      <c r="I9" s="282"/>
      <c r="J9" s="282"/>
      <c r="K9" s="282"/>
      <c r="L9" s="282"/>
      <c r="M9" s="282"/>
    </row>
    <row r="10" spans="1:13" ht="21" customHeight="1">
      <c r="A10" s="25" t="s">
        <v>137</v>
      </c>
      <c r="B10" s="5"/>
      <c r="C10" s="5"/>
      <c r="D10" s="5"/>
      <c r="E10" s="5"/>
      <c r="F10" s="16"/>
      <c r="G10" s="5"/>
      <c r="H10" s="5"/>
      <c r="I10" s="5"/>
      <c r="J10" s="5"/>
      <c r="K10" s="21"/>
      <c r="L10" s="21"/>
      <c r="M10" s="21"/>
    </row>
    <row r="11" spans="1:13" ht="21" customHeight="1">
      <c r="A11" s="5" t="s">
        <v>3</v>
      </c>
      <c r="B11" s="5"/>
      <c r="C11" s="5"/>
      <c r="D11" s="5"/>
      <c r="E11" s="5"/>
      <c r="F11" s="16"/>
      <c r="G11" s="26">
        <v>24315</v>
      </c>
      <c r="H11" s="5"/>
      <c r="I11" s="26">
        <v>135351</v>
      </c>
      <c r="J11" s="5"/>
      <c r="K11" s="26">
        <v>7123</v>
      </c>
      <c r="L11" s="27"/>
      <c r="M11" s="26">
        <v>35016</v>
      </c>
    </row>
    <row r="12" spans="1:13" ht="21" customHeight="1">
      <c r="A12" s="5" t="s">
        <v>261</v>
      </c>
      <c r="B12" s="5"/>
      <c r="C12" s="5"/>
      <c r="D12" s="5"/>
      <c r="E12" s="5"/>
      <c r="F12" s="16"/>
      <c r="G12" s="26">
        <v>750</v>
      </c>
      <c r="H12" s="5"/>
      <c r="I12" s="26">
        <v>750</v>
      </c>
      <c r="J12" s="5"/>
      <c r="K12" s="26">
        <v>0</v>
      </c>
      <c r="L12" s="27"/>
      <c r="M12" s="26">
        <v>0</v>
      </c>
    </row>
    <row r="13" spans="1:13" ht="21" customHeight="1">
      <c r="A13" s="5" t="s">
        <v>138</v>
      </c>
      <c r="B13" s="5"/>
      <c r="C13" s="5"/>
      <c r="D13" s="5"/>
      <c r="E13" s="5"/>
      <c r="F13" s="16">
        <v>4</v>
      </c>
      <c r="G13" s="26">
        <v>260525</v>
      </c>
      <c r="H13" s="5"/>
      <c r="I13" s="26">
        <v>459278</v>
      </c>
      <c r="J13" s="5"/>
      <c r="K13" s="26">
        <v>189526</v>
      </c>
      <c r="L13" s="28"/>
      <c r="M13" s="26">
        <v>234711</v>
      </c>
    </row>
    <row r="14" spans="1:13" ht="21" customHeight="1">
      <c r="A14" s="5" t="s">
        <v>4</v>
      </c>
      <c r="B14" s="5"/>
      <c r="C14" s="5"/>
      <c r="D14" s="5"/>
      <c r="E14" s="5"/>
      <c r="F14" s="16">
        <v>5</v>
      </c>
      <c r="G14" s="26">
        <v>150938</v>
      </c>
      <c r="H14" s="5"/>
      <c r="I14" s="29">
        <v>115167</v>
      </c>
      <c r="J14" s="30"/>
      <c r="K14" s="26">
        <v>0</v>
      </c>
      <c r="L14" s="29"/>
      <c r="M14" s="26">
        <v>0</v>
      </c>
    </row>
    <row r="15" spans="1:13" ht="21" customHeight="1">
      <c r="A15" s="5" t="s">
        <v>113</v>
      </c>
      <c r="B15" s="5"/>
      <c r="C15" s="5"/>
      <c r="D15" s="5"/>
      <c r="E15" s="5"/>
      <c r="F15" s="16"/>
      <c r="G15" s="26"/>
      <c r="H15" s="5"/>
      <c r="I15" s="29"/>
      <c r="J15" s="30"/>
      <c r="K15" s="26"/>
      <c r="L15" s="29"/>
      <c r="M15" s="26"/>
    </row>
    <row r="16" spans="1:13" ht="21" customHeight="1">
      <c r="A16" s="5"/>
      <c r="B16" s="5" t="s">
        <v>114</v>
      </c>
      <c r="C16" s="5"/>
      <c r="D16" s="5"/>
      <c r="E16" s="5"/>
      <c r="F16" s="16">
        <v>3</v>
      </c>
      <c r="G16" s="26">
        <v>0</v>
      </c>
      <c r="H16" s="5"/>
      <c r="I16" s="29">
        <v>0</v>
      </c>
      <c r="J16" s="30"/>
      <c r="K16" s="26">
        <v>223237</v>
      </c>
      <c r="L16" s="29"/>
      <c r="M16" s="26">
        <v>216763</v>
      </c>
    </row>
    <row r="17" spans="1:17" ht="21" customHeight="1">
      <c r="A17" s="5" t="s">
        <v>13</v>
      </c>
      <c r="B17" s="5"/>
      <c r="C17" s="5"/>
      <c r="D17" s="5"/>
      <c r="E17" s="5"/>
      <c r="F17" s="16">
        <v>6</v>
      </c>
      <c r="G17" s="26">
        <v>751876</v>
      </c>
      <c r="H17" s="5"/>
      <c r="I17" s="26">
        <v>768128</v>
      </c>
      <c r="J17" s="5"/>
      <c r="K17" s="26">
        <v>187559</v>
      </c>
      <c r="L17" s="27"/>
      <c r="M17" s="26">
        <v>184875</v>
      </c>
      <c r="P17" s="31"/>
      <c r="Q17" s="31"/>
    </row>
    <row r="18" spans="1:17" ht="21" customHeight="1">
      <c r="A18" s="5" t="s">
        <v>115</v>
      </c>
      <c r="B18" s="5"/>
      <c r="C18" s="5"/>
      <c r="D18" s="5"/>
      <c r="E18" s="5"/>
      <c r="F18" s="16"/>
      <c r="G18" s="26">
        <v>1517</v>
      </c>
      <c r="H18" s="5"/>
      <c r="I18" s="26">
        <v>1516</v>
      </c>
      <c r="J18" s="5"/>
      <c r="K18" s="26">
        <v>1516</v>
      </c>
      <c r="L18" s="27"/>
      <c r="M18" s="26">
        <v>1517</v>
      </c>
      <c r="Q18" s="31"/>
    </row>
    <row r="19" spans="1:17" ht="21" customHeight="1">
      <c r="A19" s="5" t="s">
        <v>5</v>
      </c>
      <c r="B19" s="5"/>
      <c r="C19" s="5"/>
      <c r="D19" s="5"/>
      <c r="E19" s="5"/>
      <c r="F19" s="16"/>
      <c r="G19" s="26">
        <v>705</v>
      </c>
      <c r="H19" s="5"/>
      <c r="I19" s="26">
        <v>823</v>
      </c>
      <c r="J19" s="5"/>
      <c r="K19" s="26">
        <v>619</v>
      </c>
      <c r="L19" s="27"/>
      <c r="M19" s="26">
        <v>731</v>
      </c>
    </row>
    <row r="20" spans="1:17" ht="21" customHeight="1">
      <c r="A20" s="32" t="s">
        <v>139</v>
      </c>
      <c r="C20" s="33"/>
      <c r="D20" s="5"/>
      <c r="E20" s="5"/>
      <c r="F20" s="16"/>
      <c r="G20" s="34">
        <v>1190626</v>
      </c>
      <c r="H20" s="18"/>
      <c r="I20" s="34">
        <v>1481013</v>
      </c>
      <c r="J20" s="18"/>
      <c r="K20" s="34">
        <v>609580</v>
      </c>
      <c r="L20" s="35"/>
      <c r="M20" s="34">
        <v>673613</v>
      </c>
    </row>
    <row r="21" spans="1:17" ht="21" customHeight="1">
      <c r="A21" s="5"/>
      <c r="B21" s="5"/>
      <c r="C21" s="5"/>
      <c r="D21" s="5"/>
      <c r="E21" s="5"/>
      <c r="F21" s="16"/>
      <c r="G21" s="5"/>
      <c r="H21" s="5"/>
      <c r="I21" s="5"/>
      <c r="J21" s="5"/>
      <c r="K21" s="5"/>
      <c r="L21" s="28"/>
      <c r="M21" s="5"/>
    </row>
    <row r="22" spans="1:17" ht="21" customHeight="1">
      <c r="A22" s="36" t="s">
        <v>140</v>
      </c>
      <c r="B22" s="5"/>
      <c r="C22" s="5"/>
      <c r="D22" s="5"/>
      <c r="E22" s="5"/>
      <c r="F22" s="16"/>
      <c r="G22" s="5"/>
      <c r="H22" s="5"/>
      <c r="I22" s="5"/>
      <c r="J22" s="5"/>
      <c r="K22" s="5"/>
      <c r="L22" s="27"/>
      <c r="M22" s="5"/>
    </row>
    <row r="23" spans="1:17" ht="21" customHeight="1">
      <c r="A23" s="5" t="s">
        <v>116</v>
      </c>
      <c r="B23" s="5"/>
      <c r="C23" s="5"/>
      <c r="D23" s="5"/>
      <c r="E23" s="5"/>
      <c r="F23" s="16">
        <v>7</v>
      </c>
      <c r="G23" s="37">
        <v>29000</v>
      </c>
      <c r="H23" s="5"/>
      <c r="I23" s="37">
        <v>29000</v>
      </c>
      <c r="J23" s="5"/>
      <c r="K23" s="26">
        <v>29000</v>
      </c>
      <c r="L23" s="28"/>
      <c r="M23" s="26">
        <v>29000</v>
      </c>
    </row>
    <row r="24" spans="1:17" ht="21" customHeight="1">
      <c r="A24" s="5" t="s">
        <v>6</v>
      </c>
      <c r="B24" s="5"/>
      <c r="C24" s="5"/>
      <c r="D24" s="5"/>
      <c r="E24" s="5"/>
      <c r="F24" s="16">
        <v>8</v>
      </c>
      <c r="G24" s="37">
        <v>0</v>
      </c>
      <c r="H24" s="5"/>
      <c r="I24" s="26">
        <v>0</v>
      </c>
      <c r="J24" s="5"/>
      <c r="K24" s="26">
        <v>0</v>
      </c>
      <c r="L24" s="28"/>
      <c r="M24" s="26">
        <v>0</v>
      </c>
    </row>
    <row r="25" spans="1:17" ht="21" customHeight="1">
      <c r="A25" s="5" t="s">
        <v>141</v>
      </c>
      <c r="B25" s="5"/>
      <c r="C25" s="5"/>
      <c r="D25" s="5"/>
      <c r="E25" s="5"/>
      <c r="F25" s="16">
        <v>9</v>
      </c>
      <c r="G25" s="37">
        <v>32824</v>
      </c>
      <c r="H25" s="5"/>
      <c r="I25" s="26">
        <v>47688</v>
      </c>
      <c r="J25" s="5"/>
      <c r="K25" s="26">
        <v>0</v>
      </c>
      <c r="L25" s="28"/>
      <c r="M25" s="26">
        <v>0</v>
      </c>
    </row>
    <row r="26" spans="1:17" ht="21" customHeight="1">
      <c r="A26" s="5" t="s">
        <v>117</v>
      </c>
      <c r="B26" s="5"/>
      <c r="C26" s="5"/>
      <c r="D26" s="5"/>
      <c r="E26" s="5"/>
      <c r="F26" s="16">
        <v>9</v>
      </c>
      <c r="G26" s="37">
        <v>1377</v>
      </c>
      <c r="H26" s="5"/>
      <c r="I26" s="37">
        <v>1440</v>
      </c>
      <c r="J26" s="5"/>
      <c r="K26" s="26">
        <v>0</v>
      </c>
      <c r="L26" s="28"/>
      <c r="M26" s="37">
        <v>0</v>
      </c>
    </row>
    <row r="27" spans="1:17" ht="21" customHeight="1">
      <c r="A27" s="5" t="s">
        <v>7</v>
      </c>
      <c r="B27" s="5"/>
      <c r="C27" s="5"/>
      <c r="D27" s="5"/>
      <c r="E27" s="5"/>
      <c r="F27" s="16">
        <v>10</v>
      </c>
      <c r="G27" s="37">
        <v>0</v>
      </c>
      <c r="H27" s="5"/>
      <c r="I27" s="29">
        <v>0</v>
      </c>
      <c r="J27" s="5"/>
      <c r="K27" s="26">
        <v>309707</v>
      </c>
      <c r="L27" s="27"/>
      <c r="M27" s="26">
        <v>309535</v>
      </c>
    </row>
    <row r="28" spans="1:17" ht="21" customHeight="1">
      <c r="A28" s="5" t="s">
        <v>118</v>
      </c>
      <c r="B28" s="5"/>
      <c r="C28" s="5"/>
      <c r="D28" s="5"/>
      <c r="E28" s="5"/>
      <c r="F28" s="16">
        <v>11</v>
      </c>
      <c r="G28" s="37">
        <v>0</v>
      </c>
      <c r="H28" s="5"/>
      <c r="I28" s="29">
        <v>10229</v>
      </c>
      <c r="J28" s="5"/>
      <c r="K28" s="26">
        <v>0</v>
      </c>
      <c r="L28" s="27"/>
      <c r="M28" s="26">
        <v>0</v>
      </c>
    </row>
    <row r="29" spans="1:17" ht="21" customHeight="1">
      <c r="A29" s="5" t="s">
        <v>8</v>
      </c>
      <c r="B29" s="5"/>
      <c r="C29" s="5"/>
      <c r="D29" s="5"/>
      <c r="E29" s="5"/>
      <c r="F29" s="16">
        <v>12</v>
      </c>
      <c r="G29" s="37">
        <v>248520</v>
      </c>
      <c r="H29" s="5"/>
      <c r="I29" s="26">
        <v>248520</v>
      </c>
      <c r="J29" s="5"/>
      <c r="K29" s="26">
        <v>0</v>
      </c>
      <c r="L29" s="27"/>
      <c r="M29" s="26">
        <v>0</v>
      </c>
    </row>
    <row r="30" spans="1:17" ht="21" customHeight="1">
      <c r="A30" s="5" t="s">
        <v>14</v>
      </c>
      <c r="B30" s="5"/>
      <c r="C30" s="5"/>
      <c r="D30" s="5"/>
      <c r="E30" s="5"/>
      <c r="F30" s="16">
        <v>13</v>
      </c>
      <c r="G30" s="37">
        <v>441583</v>
      </c>
      <c r="H30" s="5"/>
      <c r="I30" s="26">
        <v>477783</v>
      </c>
      <c r="J30" s="5"/>
      <c r="K30" s="37">
        <v>399824</v>
      </c>
      <c r="L30" s="27"/>
      <c r="M30" s="26">
        <v>429702</v>
      </c>
    </row>
    <row r="31" spans="1:17" ht="21" customHeight="1">
      <c r="A31" s="5" t="s">
        <v>15</v>
      </c>
      <c r="B31" s="5"/>
      <c r="C31" s="5"/>
      <c r="D31" s="5"/>
      <c r="E31" s="5"/>
      <c r="F31" s="16">
        <v>14</v>
      </c>
      <c r="G31" s="37">
        <v>20228</v>
      </c>
      <c r="H31" s="5"/>
      <c r="I31" s="26">
        <v>28856</v>
      </c>
      <c r="J31" s="5"/>
      <c r="K31" s="37">
        <v>6663</v>
      </c>
      <c r="L31" s="27"/>
      <c r="M31" s="26">
        <v>7420</v>
      </c>
    </row>
    <row r="32" spans="1:17" ht="21" customHeight="1">
      <c r="A32" s="5" t="s">
        <v>11</v>
      </c>
      <c r="B32" s="5"/>
      <c r="C32" s="5"/>
      <c r="D32" s="5"/>
      <c r="E32" s="5"/>
      <c r="F32" s="16">
        <v>15</v>
      </c>
      <c r="G32" s="37">
        <v>388</v>
      </c>
      <c r="H32" s="5"/>
      <c r="I32" s="26">
        <v>371</v>
      </c>
      <c r="J32" s="5"/>
      <c r="K32" s="26">
        <v>361</v>
      </c>
      <c r="L32" s="28"/>
      <c r="M32" s="26">
        <v>348</v>
      </c>
    </row>
    <row r="33" spans="1:14" ht="21" customHeight="1">
      <c r="A33" s="5" t="s">
        <v>119</v>
      </c>
      <c r="B33" s="5"/>
      <c r="C33" s="5"/>
      <c r="D33" s="5"/>
      <c r="E33" s="5"/>
      <c r="F33" s="16"/>
      <c r="G33" s="37">
        <v>1300</v>
      </c>
      <c r="H33" s="5"/>
      <c r="I33" s="37">
        <v>1144</v>
      </c>
      <c r="J33" s="5"/>
      <c r="K33" s="26">
        <v>0</v>
      </c>
      <c r="L33" s="28"/>
      <c r="M33" s="26">
        <v>0</v>
      </c>
    </row>
    <row r="34" spans="1:14" ht="21" customHeight="1">
      <c r="A34" s="5" t="s">
        <v>9</v>
      </c>
      <c r="B34" s="5"/>
      <c r="C34" s="5"/>
      <c r="D34" s="5"/>
      <c r="E34" s="5"/>
      <c r="F34" s="16">
        <v>21</v>
      </c>
      <c r="G34" s="37">
        <v>40609</v>
      </c>
      <c r="H34" s="5"/>
      <c r="I34" s="37">
        <v>56194</v>
      </c>
      <c r="J34" s="5"/>
      <c r="K34" s="26">
        <v>6751</v>
      </c>
      <c r="L34" s="28"/>
      <c r="M34" s="26">
        <v>7309</v>
      </c>
    </row>
    <row r="35" spans="1:14" ht="21" customHeight="1">
      <c r="A35" s="5" t="s">
        <v>10</v>
      </c>
      <c r="B35" s="5"/>
      <c r="C35" s="5"/>
      <c r="D35" s="5"/>
      <c r="E35" s="5"/>
      <c r="F35" s="16"/>
      <c r="G35" s="37">
        <v>914</v>
      </c>
      <c r="H35" s="5"/>
      <c r="I35" s="26">
        <v>922</v>
      </c>
      <c r="J35" s="5"/>
      <c r="K35" s="26">
        <v>864</v>
      </c>
      <c r="L35" s="28"/>
      <c r="M35" s="26">
        <v>864</v>
      </c>
    </row>
    <row r="36" spans="1:14" ht="21" customHeight="1">
      <c r="A36" s="38" t="s">
        <v>142</v>
      </c>
      <c r="B36" s="18"/>
      <c r="C36" s="5"/>
      <c r="D36" s="5"/>
      <c r="E36" s="5"/>
      <c r="F36" s="16"/>
      <c r="G36" s="34">
        <v>816743</v>
      </c>
      <c r="H36" s="18"/>
      <c r="I36" s="34">
        <v>902147</v>
      </c>
      <c r="J36" s="18"/>
      <c r="K36" s="34">
        <v>753170</v>
      </c>
      <c r="L36" s="35"/>
      <c r="M36" s="34">
        <v>784178</v>
      </c>
    </row>
    <row r="37" spans="1:14" ht="21" customHeight="1"/>
    <row r="38" spans="1:14" ht="21" customHeight="1" thickBot="1">
      <c r="A38" s="38" t="s">
        <v>143</v>
      </c>
      <c r="B38" s="5"/>
      <c r="C38" s="5"/>
      <c r="D38" s="5"/>
      <c r="E38" s="5"/>
      <c r="F38" s="16"/>
      <c r="G38" s="39">
        <v>2007369</v>
      </c>
      <c r="H38" s="18"/>
      <c r="I38" s="39">
        <v>2383160</v>
      </c>
      <c r="J38" s="18"/>
      <c r="K38" s="39">
        <v>1362750</v>
      </c>
      <c r="L38" s="35"/>
      <c r="M38" s="39">
        <v>1457791</v>
      </c>
      <c r="N38" s="40"/>
    </row>
    <row r="39" spans="1:14" ht="15" thickTop="1"/>
    <row r="41" spans="1:14">
      <c r="G41" s="50"/>
      <c r="I41" s="50"/>
      <c r="K41" s="50"/>
      <c r="M41" s="50"/>
    </row>
  </sheetData>
  <mergeCells count="3">
    <mergeCell ref="G4:I4"/>
    <mergeCell ref="K4:M4"/>
    <mergeCell ref="G9:M9"/>
  </mergeCells>
  <printOptions horizontalCentered="1"/>
  <pageMargins left="0.70866141732283505" right="0.70866141732283505" top="0.74803149606299202" bottom="0.74803149606299202" header="0.31496062992126" footer="0.31496062992126"/>
  <pageSetup paperSize="9" scale="70" firstPageNumber="3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D3DCD-C82A-4466-A6F6-8E60FA0BBAA9}">
  <sheetPr>
    <pageSetUpPr fitToPage="1"/>
  </sheetPr>
  <dimension ref="A1:M43"/>
  <sheetViews>
    <sheetView view="pageBreakPreview" zoomScale="60" zoomScaleNormal="70" workbookViewId="0">
      <selection activeCell="Q45" sqref="Q45"/>
    </sheetView>
  </sheetViews>
  <sheetFormatPr defaultColWidth="8.6328125" defaultRowHeight="14.5"/>
  <cols>
    <col min="1" max="1" width="2.6328125" customWidth="1"/>
    <col min="4" max="4" width="31.6328125" customWidth="1"/>
    <col min="5" max="5" width="6" style="2" bestFit="1" customWidth="1"/>
    <col min="6" max="6" width="0.6328125" customWidth="1"/>
    <col min="7" max="7" width="15" customWidth="1"/>
    <col min="8" max="8" width="0.6328125" customWidth="1"/>
    <col min="9" max="9" width="15" customWidth="1"/>
    <col min="10" max="10" width="0.6328125" customWidth="1"/>
    <col min="11" max="11" width="15" customWidth="1"/>
    <col min="12" max="12" width="0.6328125" customWidth="1"/>
    <col min="13" max="13" width="15" customWidth="1"/>
  </cols>
  <sheetData>
    <row r="1" spans="1:13" ht="20.25" customHeight="1">
      <c r="A1" s="4" t="s">
        <v>1</v>
      </c>
      <c r="B1" s="5"/>
      <c r="C1" s="6"/>
      <c r="D1" s="6"/>
      <c r="E1" s="22"/>
      <c r="F1" s="6"/>
      <c r="G1" s="6"/>
      <c r="H1" s="6"/>
      <c r="I1" s="6"/>
      <c r="J1" s="6"/>
      <c r="K1" s="6"/>
      <c r="L1" s="6"/>
      <c r="M1" s="7"/>
    </row>
    <row r="2" spans="1:13" ht="20.25" customHeight="1">
      <c r="A2" s="8" t="s">
        <v>144</v>
      </c>
      <c r="B2" s="5"/>
      <c r="C2" s="6"/>
      <c r="D2" s="6"/>
      <c r="E2" s="16"/>
      <c r="F2" s="6"/>
      <c r="G2" s="6"/>
      <c r="H2" s="6"/>
      <c r="I2" s="6"/>
      <c r="J2" s="6"/>
      <c r="K2" s="6"/>
      <c r="L2" s="6"/>
      <c r="M2" s="7"/>
    </row>
    <row r="3" spans="1:13" ht="20.25" customHeight="1">
      <c r="A3" s="3" t="s">
        <v>264</v>
      </c>
      <c r="B3" s="5"/>
      <c r="C3" s="6"/>
      <c r="D3" s="6"/>
      <c r="E3" s="16"/>
      <c r="F3" s="6"/>
      <c r="G3" s="6"/>
      <c r="H3" s="6"/>
      <c r="I3" s="6"/>
      <c r="J3" s="6"/>
      <c r="K3" s="6"/>
      <c r="L3" s="6"/>
      <c r="M3" s="6"/>
    </row>
    <row r="4" spans="1:13" ht="20.25" customHeight="1">
      <c r="A4" s="10"/>
      <c r="B4" s="5"/>
      <c r="C4" s="6"/>
      <c r="D4" s="6"/>
      <c r="E4" s="16"/>
      <c r="F4" s="6"/>
      <c r="H4" s="18"/>
      <c r="I4" s="18"/>
      <c r="J4" s="18"/>
      <c r="K4" s="18"/>
      <c r="L4" s="18"/>
      <c r="M4" s="7"/>
    </row>
    <row r="5" spans="1:13" ht="20.25" customHeight="1">
      <c r="A5" s="10"/>
      <c r="B5" s="5"/>
      <c r="C5" s="6"/>
      <c r="D5" s="6"/>
      <c r="E5" s="16"/>
      <c r="F5" s="6"/>
      <c r="G5" s="281" t="s">
        <v>127</v>
      </c>
      <c r="H5" s="281"/>
      <c r="I5" s="281"/>
      <c r="J5" s="11"/>
      <c r="K5" s="281" t="s">
        <v>128</v>
      </c>
      <c r="L5" s="281"/>
      <c r="M5" s="281"/>
    </row>
    <row r="6" spans="1:13" ht="20.25" customHeight="1">
      <c r="B6" s="5"/>
      <c r="C6" s="6"/>
      <c r="D6" s="6"/>
      <c r="E6" s="16"/>
      <c r="F6" s="6"/>
      <c r="G6" s="12" t="s">
        <v>265</v>
      </c>
      <c r="H6" s="13"/>
      <c r="I6" s="14" t="s">
        <v>131</v>
      </c>
      <c r="J6" s="13"/>
      <c r="K6" s="12" t="s">
        <v>265</v>
      </c>
      <c r="L6" s="13"/>
      <c r="M6" s="14" t="s">
        <v>131</v>
      </c>
    </row>
    <row r="7" spans="1:13" ht="20.25" customHeight="1">
      <c r="A7" s="15" t="s">
        <v>145</v>
      </c>
      <c r="B7" s="5"/>
      <c r="C7" s="6"/>
      <c r="D7" s="6"/>
      <c r="E7" s="16" t="s">
        <v>2</v>
      </c>
      <c r="F7" s="6"/>
      <c r="G7" s="17" t="s">
        <v>244</v>
      </c>
      <c r="H7" s="13"/>
      <c r="I7" s="17" t="s">
        <v>133</v>
      </c>
      <c r="J7" s="13"/>
      <c r="K7" s="17" t="s">
        <v>244</v>
      </c>
      <c r="L7" s="13"/>
      <c r="M7" s="17" t="s">
        <v>133</v>
      </c>
    </row>
    <row r="8" spans="1:13" ht="20.25" customHeight="1">
      <c r="A8" s="10"/>
      <c r="B8" s="5"/>
      <c r="C8" s="22"/>
      <c r="D8" s="22"/>
      <c r="E8" s="16"/>
      <c r="F8" s="22"/>
      <c r="G8" s="20" t="s">
        <v>134</v>
      </c>
      <c r="H8" s="13"/>
      <c r="I8" s="21" t="s">
        <v>12</v>
      </c>
      <c r="J8" s="13"/>
      <c r="K8" s="20" t="s">
        <v>134</v>
      </c>
      <c r="L8" s="13"/>
      <c r="M8" s="21" t="s">
        <v>12</v>
      </c>
    </row>
    <row r="9" spans="1:13" ht="20.25" customHeight="1">
      <c r="A9" s="41"/>
      <c r="B9" s="41"/>
      <c r="C9" s="41"/>
      <c r="D9" s="41"/>
      <c r="E9" s="16"/>
      <c r="F9" s="18"/>
      <c r="G9" s="21" t="s">
        <v>135</v>
      </c>
      <c r="H9" s="23"/>
      <c r="J9" s="13"/>
      <c r="K9" s="21" t="s">
        <v>135</v>
      </c>
      <c r="L9" s="23"/>
    </row>
    <row r="10" spans="1:13" ht="20.25" customHeight="1">
      <c r="A10" s="42"/>
      <c r="B10" s="18"/>
      <c r="C10" s="18"/>
      <c r="D10" s="18"/>
      <c r="E10" s="16"/>
      <c r="F10" s="18"/>
      <c r="G10" s="282" t="s">
        <v>136</v>
      </c>
      <c r="H10" s="282"/>
      <c r="I10" s="282"/>
      <c r="J10" s="282"/>
      <c r="K10" s="282"/>
      <c r="L10" s="282"/>
      <c r="M10" s="282"/>
    </row>
    <row r="11" spans="1:13" ht="20.25" customHeight="1">
      <c r="A11" s="25" t="s">
        <v>146</v>
      </c>
      <c r="B11" s="5"/>
      <c r="C11" s="5"/>
      <c r="D11" s="5"/>
      <c r="E11" s="16"/>
      <c r="F11" s="5"/>
      <c r="G11" s="5"/>
      <c r="H11" s="22"/>
      <c r="I11" s="5"/>
      <c r="J11" s="5"/>
      <c r="K11" s="5"/>
      <c r="L11" s="43"/>
      <c r="M11" s="44"/>
    </row>
    <row r="12" spans="1:13" ht="20" customHeight="1">
      <c r="A12" s="5" t="s">
        <v>147</v>
      </c>
      <c r="B12" s="5"/>
      <c r="C12" s="5"/>
      <c r="D12" s="5"/>
      <c r="F12" s="5"/>
    </row>
    <row r="13" spans="1:13" ht="20.25" customHeight="1">
      <c r="A13" s="5"/>
      <c r="B13" s="5" t="s">
        <v>16</v>
      </c>
      <c r="C13" s="5"/>
      <c r="D13" s="5"/>
      <c r="E13" s="16">
        <v>16</v>
      </c>
      <c r="F13" s="5"/>
      <c r="G13" s="26">
        <v>468543</v>
      </c>
      <c r="H13" s="22"/>
      <c r="I13" s="26">
        <v>480590</v>
      </c>
      <c r="J13" s="5"/>
      <c r="K13" s="29">
        <v>228576</v>
      </c>
      <c r="L13" s="43"/>
      <c r="M13" s="26">
        <v>215448</v>
      </c>
    </row>
    <row r="14" spans="1:13" ht="20.25" customHeight="1">
      <c r="A14" s="5" t="s">
        <v>148</v>
      </c>
      <c r="B14" s="5"/>
      <c r="C14" s="5"/>
      <c r="D14" s="5"/>
      <c r="E14" s="16">
        <v>17</v>
      </c>
      <c r="F14" s="5"/>
      <c r="G14" s="26">
        <v>323009</v>
      </c>
      <c r="H14" s="22"/>
      <c r="I14" s="26">
        <v>485830</v>
      </c>
      <c r="J14" s="5"/>
      <c r="K14" s="29">
        <v>190491</v>
      </c>
      <c r="L14" s="43"/>
      <c r="M14" s="26">
        <v>260175</v>
      </c>
    </row>
    <row r="15" spans="1:13" ht="20.25" customHeight="1">
      <c r="A15" s="5" t="s">
        <v>17</v>
      </c>
      <c r="B15" s="5"/>
      <c r="C15" s="5"/>
      <c r="D15" s="5"/>
      <c r="E15" s="16">
        <v>5</v>
      </c>
      <c r="F15" s="5"/>
      <c r="G15" s="26">
        <v>16096</v>
      </c>
      <c r="H15" s="22"/>
      <c r="I15" s="26">
        <v>53709</v>
      </c>
      <c r="J15" s="5"/>
      <c r="K15" s="26">
        <v>0</v>
      </c>
      <c r="L15" s="45"/>
      <c r="M15" s="26">
        <v>0</v>
      </c>
    </row>
    <row r="16" spans="1:13" s="5" customFormat="1" ht="20.25" customHeight="1">
      <c r="A16" s="5" t="s">
        <v>122</v>
      </c>
      <c r="E16" s="16">
        <v>16</v>
      </c>
      <c r="G16" s="26">
        <v>66990</v>
      </c>
      <c r="H16" s="22"/>
      <c r="I16" s="26">
        <v>45771</v>
      </c>
      <c r="K16" s="26">
        <v>0</v>
      </c>
      <c r="L16" s="45"/>
      <c r="M16" s="26">
        <v>0</v>
      </c>
    </row>
    <row r="17" spans="1:13" ht="20.25" customHeight="1">
      <c r="A17" s="5" t="s">
        <v>120</v>
      </c>
      <c r="C17" s="5"/>
      <c r="D17" s="5"/>
      <c r="E17" s="16">
        <v>18</v>
      </c>
      <c r="F17" s="5"/>
      <c r="G17" s="26">
        <v>0</v>
      </c>
      <c r="H17" s="22"/>
      <c r="I17" s="26">
        <v>5825</v>
      </c>
      <c r="J17" s="28"/>
      <c r="K17" s="29">
        <v>0</v>
      </c>
      <c r="L17" s="45"/>
      <c r="M17" s="26">
        <v>5825</v>
      </c>
    </row>
    <row r="18" spans="1:13" ht="20.25" customHeight="1">
      <c r="A18" s="5" t="s">
        <v>121</v>
      </c>
      <c r="C18" s="5"/>
      <c r="D18" s="5"/>
      <c r="E18" s="16">
        <v>16</v>
      </c>
      <c r="F18" s="5"/>
      <c r="G18" s="26">
        <v>24831</v>
      </c>
      <c r="H18" s="22"/>
      <c r="I18" s="26">
        <v>49018</v>
      </c>
      <c r="J18" s="5"/>
      <c r="K18" s="29">
        <v>16207</v>
      </c>
      <c r="L18" s="45"/>
      <c r="M18" s="26">
        <v>37701</v>
      </c>
    </row>
    <row r="19" spans="1:13" ht="20.25" customHeight="1">
      <c r="A19" s="5" t="s">
        <v>149</v>
      </c>
      <c r="C19" s="5"/>
      <c r="D19" s="5"/>
      <c r="E19" s="16"/>
      <c r="F19" s="5"/>
      <c r="G19" s="26"/>
      <c r="H19" s="22"/>
      <c r="I19" s="26"/>
      <c r="J19" s="5"/>
      <c r="K19" s="29"/>
      <c r="L19" s="5"/>
      <c r="M19" s="26"/>
    </row>
    <row r="20" spans="1:13" ht="20.25" customHeight="1">
      <c r="A20" s="5"/>
      <c r="B20" s="46" t="s">
        <v>16</v>
      </c>
      <c r="C20" s="5"/>
      <c r="D20" s="5"/>
      <c r="E20" s="16">
        <v>16</v>
      </c>
      <c r="F20" s="5"/>
      <c r="G20" s="26">
        <v>17439</v>
      </c>
      <c r="H20" s="22"/>
      <c r="I20" s="26">
        <v>23402</v>
      </c>
      <c r="J20" s="5"/>
      <c r="K20" s="29">
        <v>8242</v>
      </c>
      <c r="L20" s="5"/>
      <c r="M20" s="26">
        <v>14559</v>
      </c>
    </row>
    <row r="21" spans="1:13" ht="20" hidden="1" customHeight="1">
      <c r="A21" s="5" t="s">
        <v>123</v>
      </c>
      <c r="C21" s="5"/>
      <c r="D21" s="5"/>
      <c r="E21" s="16">
        <v>19</v>
      </c>
      <c r="F21" s="5"/>
      <c r="G21" s="26">
        <v>0</v>
      </c>
      <c r="H21" s="22"/>
      <c r="I21" s="26">
        <v>0</v>
      </c>
      <c r="J21" s="5"/>
      <c r="K21" s="29">
        <v>0</v>
      </c>
      <c r="L21" s="5"/>
      <c r="M21" s="26">
        <v>0</v>
      </c>
    </row>
    <row r="22" spans="1:13" ht="20.25" customHeight="1">
      <c r="A22" s="5" t="s">
        <v>124</v>
      </c>
      <c r="B22" s="5"/>
      <c r="C22" s="5"/>
      <c r="D22" s="5"/>
      <c r="E22" s="16">
        <v>3</v>
      </c>
      <c r="F22" s="5"/>
      <c r="G22" s="26">
        <v>0</v>
      </c>
      <c r="H22" s="22"/>
      <c r="I22" s="26">
        <v>0</v>
      </c>
      <c r="J22" s="28"/>
      <c r="K22" s="29">
        <v>17000</v>
      </c>
      <c r="L22" s="45"/>
      <c r="M22" s="26">
        <v>17000</v>
      </c>
    </row>
    <row r="23" spans="1:13" ht="20.25" customHeight="1">
      <c r="A23" s="5" t="s">
        <v>18</v>
      </c>
      <c r="B23" s="5"/>
      <c r="C23" s="5"/>
      <c r="D23" s="5"/>
      <c r="E23" s="16"/>
      <c r="F23" s="5"/>
      <c r="G23" s="26">
        <v>6143</v>
      </c>
      <c r="H23" s="22"/>
      <c r="I23" s="26">
        <v>58362</v>
      </c>
      <c r="J23" s="28"/>
      <c r="K23" s="29">
        <v>2329</v>
      </c>
      <c r="L23" s="45"/>
      <c r="M23" s="26">
        <v>3493</v>
      </c>
    </row>
    <row r="24" spans="1:13" ht="20.25" customHeight="1">
      <c r="A24" s="32" t="s">
        <v>150</v>
      </c>
      <c r="B24" s="18"/>
      <c r="C24" s="18"/>
      <c r="D24" s="5"/>
      <c r="E24" s="16"/>
      <c r="F24" s="5"/>
      <c r="G24" s="34">
        <v>923051</v>
      </c>
      <c r="H24" s="22"/>
      <c r="I24" s="34">
        <v>1202507</v>
      </c>
      <c r="J24" s="35"/>
      <c r="K24" s="34">
        <v>462845</v>
      </c>
      <c r="L24" s="35"/>
      <c r="M24" s="34">
        <v>554201</v>
      </c>
    </row>
    <row r="25" spans="1:13" ht="20.25" customHeight="1">
      <c r="A25" s="5"/>
      <c r="B25" s="5"/>
      <c r="C25" s="5"/>
      <c r="D25" s="5"/>
      <c r="E25" s="16"/>
      <c r="F25" s="5"/>
      <c r="G25" s="26"/>
      <c r="H25" s="22"/>
      <c r="I25" s="26"/>
      <c r="J25" s="28"/>
      <c r="K25" s="26"/>
      <c r="L25" s="28"/>
      <c r="M25" s="26"/>
    </row>
    <row r="26" spans="1:13" ht="20.25" customHeight="1">
      <c r="A26" s="25" t="s">
        <v>151</v>
      </c>
      <c r="B26" s="5"/>
      <c r="C26" s="5"/>
      <c r="D26" s="5"/>
      <c r="E26" s="16"/>
      <c r="F26" s="5"/>
      <c r="G26" s="44"/>
      <c r="H26" s="22"/>
      <c r="I26" s="44"/>
      <c r="J26" s="28"/>
      <c r="K26" s="47"/>
      <c r="L26" s="45"/>
      <c r="M26" s="44"/>
    </row>
    <row r="27" spans="1:13" ht="20.25" customHeight="1">
      <c r="A27" s="48" t="s">
        <v>92</v>
      </c>
      <c r="B27" s="5"/>
      <c r="C27" s="5"/>
      <c r="D27" s="5"/>
      <c r="E27" s="16">
        <v>18</v>
      </c>
      <c r="F27" s="5"/>
      <c r="G27" s="29">
        <v>0</v>
      </c>
      <c r="H27" s="22"/>
      <c r="I27" s="29">
        <v>0</v>
      </c>
      <c r="J27" s="28"/>
      <c r="K27" s="29">
        <v>0</v>
      </c>
      <c r="L27" s="45"/>
      <c r="M27" s="29">
        <v>0</v>
      </c>
    </row>
    <row r="28" spans="1:13" ht="20.25" customHeight="1">
      <c r="A28" s="5" t="s">
        <v>73</v>
      </c>
      <c r="B28" s="5"/>
      <c r="C28" s="5"/>
      <c r="D28" s="5"/>
      <c r="E28" s="16">
        <v>16</v>
      </c>
      <c r="F28" s="5"/>
      <c r="G28" s="29">
        <v>16172</v>
      </c>
      <c r="H28" s="22"/>
      <c r="I28" s="29">
        <v>22395</v>
      </c>
      <c r="J28" s="28"/>
      <c r="K28" s="49">
        <v>11123</v>
      </c>
      <c r="L28" s="45"/>
      <c r="M28" s="29">
        <v>12433</v>
      </c>
    </row>
    <row r="29" spans="1:13" ht="20.25" customHeight="1">
      <c r="A29" s="5" t="s">
        <v>27</v>
      </c>
      <c r="B29" s="5"/>
      <c r="C29" s="5"/>
      <c r="D29" s="5"/>
      <c r="E29" s="16">
        <v>16</v>
      </c>
      <c r="F29" s="5"/>
      <c r="G29" s="29">
        <v>59529</v>
      </c>
      <c r="H29" s="22"/>
      <c r="I29" s="29">
        <v>42662</v>
      </c>
      <c r="J29" s="28"/>
      <c r="K29" s="29">
        <v>6303</v>
      </c>
      <c r="L29" s="45"/>
      <c r="M29" s="29">
        <v>9583</v>
      </c>
    </row>
    <row r="30" spans="1:13" s="5" customFormat="1" ht="20.25" customHeight="1">
      <c r="A30" s="5" t="s">
        <v>125</v>
      </c>
      <c r="E30" s="16">
        <v>16</v>
      </c>
      <c r="G30" s="29">
        <v>0</v>
      </c>
      <c r="H30" s="22"/>
      <c r="I30" s="29">
        <v>0</v>
      </c>
      <c r="J30" s="28"/>
      <c r="K30" s="29">
        <v>0</v>
      </c>
      <c r="L30" s="45"/>
      <c r="M30" s="29">
        <v>0</v>
      </c>
    </row>
    <row r="31" spans="1:13" ht="20.25" customHeight="1">
      <c r="A31" s="5" t="s">
        <v>126</v>
      </c>
      <c r="B31" s="5"/>
      <c r="C31" s="5"/>
      <c r="D31" s="5"/>
      <c r="E31" s="16">
        <v>19</v>
      </c>
      <c r="F31" s="5"/>
      <c r="G31" s="29">
        <v>39103</v>
      </c>
      <c r="H31" s="22"/>
      <c r="I31" s="29">
        <v>36687</v>
      </c>
      <c r="J31" s="28"/>
      <c r="K31" s="29">
        <v>28306</v>
      </c>
      <c r="L31" s="45"/>
      <c r="M31" s="29">
        <v>26680</v>
      </c>
    </row>
    <row r="32" spans="1:13" ht="20.25" customHeight="1">
      <c r="A32" s="5" t="s">
        <v>19</v>
      </c>
      <c r="B32" s="5"/>
      <c r="C32" s="5"/>
      <c r="D32" s="5"/>
      <c r="E32" s="16"/>
      <c r="F32" s="5"/>
      <c r="G32" s="29">
        <v>10520</v>
      </c>
      <c r="H32" s="22"/>
      <c r="I32" s="29">
        <v>26658</v>
      </c>
      <c r="J32" s="28"/>
      <c r="K32" s="29">
        <v>10520</v>
      </c>
      <c r="L32" s="45"/>
      <c r="M32" s="29">
        <v>26658</v>
      </c>
    </row>
    <row r="33" spans="1:13" ht="20.25" customHeight="1">
      <c r="A33" s="18" t="s">
        <v>152</v>
      </c>
      <c r="C33" s="5"/>
      <c r="D33" s="5"/>
      <c r="E33" s="16"/>
      <c r="F33" s="5"/>
      <c r="G33" s="34">
        <v>125324</v>
      </c>
      <c r="H33" s="22"/>
      <c r="I33" s="34">
        <v>128402</v>
      </c>
      <c r="J33" s="35"/>
      <c r="K33" s="34">
        <v>56252</v>
      </c>
      <c r="L33" s="35"/>
      <c r="M33" s="34">
        <v>75354</v>
      </c>
    </row>
    <row r="34" spans="1:13" ht="20.25" customHeight="1">
      <c r="A34" s="18" t="s">
        <v>153</v>
      </c>
      <c r="B34" s="5"/>
      <c r="C34" s="5"/>
      <c r="D34" s="5"/>
      <c r="E34" s="16"/>
      <c r="F34" s="5"/>
      <c r="G34" s="34">
        <v>1048375</v>
      </c>
      <c r="H34" s="22"/>
      <c r="I34" s="34">
        <v>1330909</v>
      </c>
      <c r="J34" s="35"/>
      <c r="K34" s="34">
        <v>519097</v>
      </c>
      <c r="L34" s="35"/>
      <c r="M34" s="34">
        <v>629555</v>
      </c>
    </row>
    <row r="39" spans="1:13">
      <c r="G39" s="31"/>
    </row>
    <row r="40" spans="1:13">
      <c r="G40" s="50"/>
    </row>
    <row r="41" spans="1:13">
      <c r="G41" s="50"/>
      <c r="K41" s="51"/>
    </row>
    <row r="43" spans="1:13">
      <c r="G43" s="31"/>
      <c r="K43" s="50"/>
    </row>
  </sheetData>
  <mergeCells count="3">
    <mergeCell ref="G5:I5"/>
    <mergeCell ref="K5:M5"/>
    <mergeCell ref="G10:M10"/>
  </mergeCells>
  <pageMargins left="0.70866141732283505" right="0.70866141732283505" top="0.74803149606299202" bottom="0.74803149606299202" header="0.31496062992126" footer="0.31496062992126"/>
  <pageSetup paperSize="9" scale="72" firstPageNumber="4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9E313-6528-4559-B75B-AB2F19DE5060}">
  <sheetPr>
    <pageSetUpPr fitToPage="1"/>
  </sheetPr>
  <dimension ref="A1:O30"/>
  <sheetViews>
    <sheetView view="pageBreakPreview" zoomScale="70" zoomScaleNormal="70" zoomScaleSheetLayoutView="70" workbookViewId="0">
      <selection activeCell="Q45" sqref="Q45"/>
    </sheetView>
  </sheetViews>
  <sheetFormatPr defaultColWidth="8.6328125" defaultRowHeight="14.5"/>
  <cols>
    <col min="1" max="1" width="2.6328125" customWidth="1"/>
    <col min="2" max="3" width="3.6328125" customWidth="1"/>
    <col min="4" max="4" width="43" customWidth="1"/>
    <col min="5" max="5" width="6.453125" customWidth="1"/>
    <col min="6" max="6" width="0.6328125" customWidth="1"/>
    <col min="7" max="7" width="14.453125" bestFit="1" customWidth="1"/>
    <col min="8" max="8" width="0.6328125" customWidth="1"/>
    <col min="9" max="9" width="15.36328125" customWidth="1"/>
    <col min="10" max="10" width="0.6328125" customWidth="1"/>
    <col min="11" max="11" width="14.453125" customWidth="1"/>
    <col min="12" max="12" width="0.6328125" customWidth="1"/>
    <col min="13" max="13" width="15.36328125" customWidth="1"/>
  </cols>
  <sheetData>
    <row r="1" spans="1:13" ht="20.25" customHeight="1">
      <c r="A1" s="4" t="s">
        <v>1</v>
      </c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</row>
    <row r="2" spans="1:13" ht="20.25" customHeight="1">
      <c r="A2" s="8" t="s">
        <v>144</v>
      </c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1:13" ht="20.25" customHeight="1">
      <c r="A3" s="3" t="s">
        <v>264</v>
      </c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20.25" customHeight="1">
      <c r="A4" s="55"/>
      <c r="B4" s="52"/>
      <c r="C4" s="53"/>
      <c r="D4" s="53"/>
      <c r="E4" s="53"/>
      <c r="F4" s="53"/>
      <c r="H4" s="56"/>
      <c r="I4" s="56"/>
      <c r="J4" s="56"/>
      <c r="K4" s="56"/>
      <c r="L4" s="56"/>
      <c r="M4" s="54"/>
    </row>
    <row r="5" spans="1:13" ht="20.25" customHeight="1">
      <c r="A5" s="55"/>
      <c r="B5" s="52"/>
      <c r="C5" s="53"/>
      <c r="D5" s="53"/>
      <c r="E5" s="53"/>
      <c r="F5" s="53"/>
      <c r="G5" s="281" t="s">
        <v>127</v>
      </c>
      <c r="H5" s="281"/>
      <c r="I5" s="281"/>
      <c r="J5" s="11"/>
      <c r="K5" s="281" t="s">
        <v>128</v>
      </c>
      <c r="L5" s="281"/>
      <c r="M5" s="281"/>
    </row>
    <row r="6" spans="1:13" ht="20.25" customHeight="1">
      <c r="A6" s="55"/>
      <c r="B6" s="52"/>
      <c r="C6" s="53"/>
      <c r="D6" s="53"/>
      <c r="E6" s="53"/>
      <c r="F6" s="53"/>
      <c r="G6" s="12" t="s">
        <v>265</v>
      </c>
      <c r="H6" s="13"/>
      <c r="I6" s="14" t="s">
        <v>131</v>
      </c>
      <c r="J6" s="13"/>
      <c r="K6" s="12" t="s">
        <v>265</v>
      </c>
      <c r="L6" s="13"/>
      <c r="M6" s="14" t="s">
        <v>131</v>
      </c>
    </row>
    <row r="7" spans="1:13" ht="20.25" customHeight="1">
      <c r="A7" s="15" t="s">
        <v>145</v>
      </c>
      <c r="B7" s="52"/>
      <c r="C7" s="53"/>
      <c r="D7" s="53"/>
      <c r="E7" s="53"/>
      <c r="F7" s="53"/>
      <c r="G7" s="17" t="s">
        <v>244</v>
      </c>
      <c r="H7" s="13"/>
      <c r="I7" s="17" t="s">
        <v>133</v>
      </c>
      <c r="J7" s="13"/>
      <c r="K7" s="17" t="s">
        <v>244</v>
      </c>
      <c r="L7" s="13"/>
      <c r="M7" s="17" t="s">
        <v>133</v>
      </c>
    </row>
    <row r="8" spans="1:13" ht="20.25" customHeight="1">
      <c r="A8" s="55"/>
      <c r="B8" s="52"/>
      <c r="C8" s="53"/>
      <c r="D8" s="53"/>
      <c r="E8" s="57"/>
      <c r="F8" s="57"/>
      <c r="G8" s="20" t="s">
        <v>134</v>
      </c>
      <c r="H8" s="13"/>
      <c r="I8" s="21" t="s">
        <v>12</v>
      </c>
      <c r="J8" s="13"/>
      <c r="K8" s="20" t="s">
        <v>134</v>
      </c>
      <c r="L8" s="13"/>
      <c r="M8" s="21" t="s">
        <v>12</v>
      </c>
    </row>
    <row r="9" spans="1:13" ht="20.25" customHeight="1">
      <c r="A9" s="55"/>
      <c r="B9" s="52"/>
      <c r="C9" s="53"/>
      <c r="D9" s="53"/>
      <c r="E9" s="57"/>
      <c r="F9" s="57"/>
      <c r="G9" s="21" t="s">
        <v>135</v>
      </c>
      <c r="H9" s="23"/>
      <c r="J9" s="13"/>
      <c r="K9" s="21" t="s">
        <v>135</v>
      </c>
      <c r="L9" s="23"/>
    </row>
    <row r="10" spans="1:13" ht="20.25" customHeight="1">
      <c r="B10" s="52"/>
      <c r="C10" s="52"/>
      <c r="D10" s="52"/>
      <c r="E10" s="58"/>
      <c r="F10" s="52"/>
      <c r="G10" s="282" t="s">
        <v>136</v>
      </c>
      <c r="H10" s="282"/>
      <c r="I10" s="282"/>
      <c r="J10" s="282"/>
      <c r="K10" s="282"/>
      <c r="L10" s="282"/>
      <c r="M10" s="282"/>
    </row>
    <row r="11" spans="1:13" ht="20.25" customHeight="1">
      <c r="A11" s="59" t="s">
        <v>154</v>
      </c>
      <c r="B11" s="52"/>
      <c r="C11" s="52"/>
      <c r="D11" s="52"/>
      <c r="E11" s="58"/>
      <c r="F11" s="52"/>
      <c r="G11" s="16"/>
      <c r="H11" s="16"/>
      <c r="I11" s="16"/>
      <c r="J11" s="16"/>
      <c r="K11" s="16"/>
      <c r="L11" s="16"/>
      <c r="M11" s="16"/>
    </row>
    <row r="12" spans="1:13" ht="20.25" customHeight="1">
      <c r="A12" s="52" t="s">
        <v>20</v>
      </c>
      <c r="B12" s="52"/>
      <c r="C12" s="52"/>
      <c r="D12" s="52"/>
      <c r="E12" s="58"/>
      <c r="F12" s="52"/>
      <c r="G12" s="60"/>
      <c r="H12" s="61"/>
      <c r="I12" s="60"/>
      <c r="J12" s="62"/>
      <c r="K12" s="60"/>
      <c r="L12" s="60"/>
      <c r="M12" s="60"/>
    </row>
    <row r="13" spans="1:13" ht="20.25" customHeight="1">
      <c r="A13" s="52"/>
      <c r="B13" s="52" t="s">
        <v>155</v>
      </c>
      <c r="C13" s="52"/>
      <c r="D13" s="52"/>
      <c r="E13" s="58"/>
      <c r="F13" s="52"/>
      <c r="G13" s="60"/>
      <c r="H13" s="61"/>
      <c r="I13" s="60"/>
      <c r="J13" s="62"/>
      <c r="K13" s="60"/>
      <c r="L13" s="60"/>
      <c r="M13" s="60"/>
    </row>
    <row r="14" spans="1:13" ht="20.25" customHeight="1" thickBot="1">
      <c r="A14" s="52"/>
      <c r="B14" s="52"/>
      <c r="C14" s="52" t="s">
        <v>156</v>
      </c>
      <c r="D14" s="52"/>
      <c r="E14" s="155">
        <v>20</v>
      </c>
      <c r="F14" s="52"/>
      <c r="G14" s="63">
        <v>617796</v>
      </c>
      <c r="H14" s="61"/>
      <c r="I14" s="64">
        <v>617796</v>
      </c>
      <c r="J14" s="60"/>
      <c r="K14" s="64">
        <v>617796</v>
      </c>
      <c r="L14" s="62"/>
      <c r="M14" s="247">
        <v>617796</v>
      </c>
    </row>
    <row r="15" spans="1:13" ht="20.25" customHeight="1" thickTop="1">
      <c r="A15" s="52"/>
      <c r="B15" s="52" t="s">
        <v>21</v>
      </c>
      <c r="C15" s="52"/>
      <c r="D15" s="52"/>
      <c r="E15" s="58"/>
      <c r="F15" s="52"/>
      <c r="G15" s="60"/>
      <c r="H15" s="61"/>
      <c r="I15" s="49"/>
      <c r="J15" s="62"/>
      <c r="K15" s="62"/>
      <c r="L15" s="65"/>
      <c r="M15" s="66"/>
    </row>
    <row r="16" spans="1:13" ht="20.25" customHeight="1">
      <c r="A16" s="52"/>
      <c r="B16" s="52"/>
      <c r="C16" s="52" t="s">
        <v>157</v>
      </c>
      <c r="D16" s="52"/>
      <c r="E16" s="58"/>
      <c r="F16" s="52"/>
      <c r="G16" s="67">
        <v>411864</v>
      </c>
      <c r="H16" s="61"/>
      <c r="I16" s="68">
        <v>411864</v>
      </c>
      <c r="J16" s="60"/>
      <c r="K16" s="68">
        <v>411864</v>
      </c>
      <c r="L16" s="61"/>
      <c r="M16" s="69">
        <v>411864</v>
      </c>
    </row>
    <row r="17" spans="1:15" ht="20.25" customHeight="1">
      <c r="A17" s="52"/>
      <c r="B17" s="52"/>
      <c r="C17" s="52" t="s">
        <v>246</v>
      </c>
      <c r="D17" s="52"/>
      <c r="E17" s="58"/>
      <c r="F17" s="52"/>
      <c r="G17" s="67"/>
      <c r="H17" s="61"/>
      <c r="I17" s="68"/>
      <c r="J17" s="60"/>
      <c r="K17" s="68"/>
      <c r="L17" s="61"/>
      <c r="M17" s="69"/>
    </row>
    <row r="18" spans="1:15" ht="20.25" customHeight="1">
      <c r="A18" s="52" t="s">
        <v>263</v>
      </c>
      <c r="B18" s="52"/>
      <c r="C18" s="52"/>
      <c r="D18" s="52"/>
      <c r="E18" s="58"/>
      <c r="F18" s="52"/>
      <c r="G18" s="67">
        <v>346495</v>
      </c>
      <c r="H18" s="61"/>
      <c r="I18" s="68">
        <v>346495</v>
      </c>
      <c r="J18" s="60"/>
      <c r="K18" s="68">
        <v>346495</v>
      </c>
      <c r="L18" s="61"/>
      <c r="M18" s="69">
        <v>346495</v>
      </c>
    </row>
    <row r="19" spans="1:15" ht="20.25" customHeight="1">
      <c r="A19" s="52" t="s">
        <v>22</v>
      </c>
      <c r="B19" s="52"/>
      <c r="C19" s="52"/>
      <c r="D19" s="52"/>
      <c r="E19" s="58"/>
      <c r="F19" s="52"/>
      <c r="G19" s="67"/>
      <c r="H19" s="61"/>
      <c r="I19" s="69"/>
      <c r="J19" s="62"/>
      <c r="K19" s="67"/>
      <c r="L19" s="61"/>
      <c r="M19" s="69"/>
    </row>
    <row r="20" spans="1:15" ht="20.25" customHeight="1">
      <c r="A20" s="52"/>
      <c r="B20" s="52" t="s">
        <v>158</v>
      </c>
      <c r="C20" s="52"/>
      <c r="D20" s="52"/>
      <c r="E20" s="58"/>
      <c r="F20" s="52"/>
      <c r="G20" s="66">
        <v>31773</v>
      </c>
      <c r="H20" s="61"/>
      <c r="I20" s="68">
        <v>31773</v>
      </c>
      <c r="J20" s="60"/>
      <c r="K20" s="66">
        <v>31773</v>
      </c>
      <c r="L20" s="65"/>
      <c r="M20" s="69">
        <v>31773</v>
      </c>
    </row>
    <row r="21" spans="1:15" ht="20.25" customHeight="1">
      <c r="A21" s="52"/>
      <c r="B21" s="52" t="s">
        <v>24</v>
      </c>
      <c r="C21" s="52"/>
      <c r="D21" s="52"/>
      <c r="E21" s="58"/>
      <c r="F21" s="52"/>
      <c r="G21" s="66">
        <v>211912</v>
      </c>
      <c r="H21" s="61"/>
      <c r="I21" s="68">
        <v>258495</v>
      </c>
      <c r="J21" s="60"/>
      <c r="K21" s="66">
        <v>50687.714</v>
      </c>
      <c r="L21" s="65"/>
      <c r="M21" s="69">
        <v>35271</v>
      </c>
    </row>
    <row r="22" spans="1:15" ht="20.25" customHeight="1">
      <c r="A22" s="70" t="s">
        <v>159</v>
      </c>
      <c r="B22" s="52"/>
      <c r="C22" s="52"/>
      <c r="D22" s="52"/>
      <c r="E22" s="58"/>
      <c r="F22" s="52"/>
      <c r="G22" s="71">
        <v>-86892</v>
      </c>
      <c r="H22" s="61"/>
      <c r="I22" s="71">
        <v>-57084</v>
      </c>
      <c r="J22" s="60"/>
      <c r="K22" s="72">
        <v>2833</v>
      </c>
      <c r="L22" s="65"/>
      <c r="M22" s="72">
        <v>2833</v>
      </c>
    </row>
    <row r="23" spans="1:15" ht="20.25" customHeight="1">
      <c r="A23" s="55" t="s">
        <v>160</v>
      </c>
      <c r="C23" s="56"/>
      <c r="D23" s="56"/>
      <c r="E23" s="58"/>
      <c r="F23" s="52"/>
      <c r="G23" s="73">
        <v>915152</v>
      </c>
      <c r="H23" s="61"/>
      <c r="I23" s="73">
        <v>991543</v>
      </c>
      <c r="J23" s="74"/>
      <c r="K23" s="73">
        <v>843652.71400000004</v>
      </c>
      <c r="L23" s="75"/>
      <c r="M23" s="73">
        <v>828236</v>
      </c>
    </row>
    <row r="24" spans="1:15" ht="20.25" customHeight="1">
      <c r="A24" s="70" t="s">
        <v>26</v>
      </c>
      <c r="B24" s="56"/>
      <c r="C24" s="56"/>
      <c r="D24" s="56"/>
      <c r="E24" s="58"/>
      <c r="F24" s="52"/>
      <c r="G24" s="67">
        <v>43842</v>
      </c>
      <c r="H24" s="61"/>
      <c r="I24" s="67">
        <v>60708</v>
      </c>
      <c r="J24" s="62"/>
      <c r="K24" s="76">
        <v>0</v>
      </c>
      <c r="L24" s="61"/>
      <c r="M24" s="76">
        <v>0</v>
      </c>
    </row>
    <row r="25" spans="1:15" ht="20.25" customHeight="1">
      <c r="A25" s="56" t="s">
        <v>161</v>
      </c>
      <c r="B25" s="56"/>
      <c r="C25" s="56"/>
      <c r="D25" s="56"/>
      <c r="E25" s="58"/>
      <c r="F25" s="52"/>
      <c r="G25" s="77">
        <v>958994</v>
      </c>
      <c r="H25" s="78"/>
      <c r="I25" s="77">
        <v>1052251</v>
      </c>
      <c r="J25" s="79"/>
      <c r="K25" s="77">
        <v>843652.71400000004</v>
      </c>
      <c r="L25" s="80"/>
      <c r="M25" s="77">
        <v>828236</v>
      </c>
    </row>
    <row r="26" spans="1:15" ht="20.25" customHeight="1">
      <c r="B26" s="56"/>
      <c r="C26" s="56"/>
      <c r="D26" s="56"/>
      <c r="E26" s="58"/>
      <c r="F26" s="52"/>
      <c r="G26" s="67"/>
      <c r="H26" s="61"/>
      <c r="I26" s="69"/>
      <c r="J26" s="62"/>
      <c r="K26" s="67"/>
      <c r="L26" s="65"/>
      <c r="M26" s="69"/>
    </row>
    <row r="27" spans="1:15" ht="20.25" customHeight="1" thickBot="1">
      <c r="A27" s="56" t="s">
        <v>162</v>
      </c>
      <c r="B27" s="56"/>
      <c r="C27" s="52"/>
      <c r="D27" s="56"/>
      <c r="E27" s="58"/>
      <c r="F27" s="52"/>
      <c r="G27" s="64">
        <v>2007369</v>
      </c>
      <c r="H27" s="61"/>
      <c r="I27" s="64">
        <v>2383160</v>
      </c>
      <c r="J27" s="74"/>
      <c r="K27" s="64">
        <v>1362749.7140000002</v>
      </c>
      <c r="L27" s="75"/>
      <c r="M27" s="64">
        <v>1457791</v>
      </c>
      <c r="O27" s="1"/>
    </row>
    <row r="28" spans="1:15" ht="15" thickTop="1">
      <c r="K28" s="1"/>
    </row>
    <row r="29" spans="1:15">
      <c r="G29" s="81">
        <f>G27-Assets!G38</f>
        <v>0</v>
      </c>
      <c r="H29" s="82"/>
      <c r="I29" s="81">
        <f>I27-Assets!I38</f>
        <v>0</v>
      </c>
      <c r="J29" s="82"/>
      <c r="K29" s="81">
        <f>K27-Assets!K38</f>
        <v>-0.2859999998472631</v>
      </c>
      <c r="L29" s="82"/>
      <c r="M29" s="81">
        <f>M27-Assets!M38</f>
        <v>0</v>
      </c>
      <c r="N29" s="82"/>
    </row>
    <row r="30" spans="1:15">
      <c r="G30" s="83"/>
      <c r="H30" s="82"/>
      <c r="I30" s="82"/>
      <c r="J30" s="82"/>
      <c r="K30" s="84"/>
      <c r="L30" s="82"/>
      <c r="M30" s="82"/>
      <c r="N30" s="82"/>
    </row>
  </sheetData>
  <mergeCells count="3">
    <mergeCell ref="G5:I5"/>
    <mergeCell ref="K5:M5"/>
    <mergeCell ref="G10:M10"/>
  </mergeCells>
  <pageMargins left="0.70866141732283505" right="0.70866141732283505" top="0.74803149606299202" bottom="0.74803149606299202" header="0.31496062992126" footer="0.31496062992126"/>
  <pageSetup paperSize="9" scale="71" firstPageNumber="5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DC0D-357D-421B-8E24-C47653EBF8E6}">
  <sheetPr>
    <pageSetUpPr fitToPage="1"/>
  </sheetPr>
  <dimension ref="A1:N69"/>
  <sheetViews>
    <sheetView view="pageBreakPreview" topLeftCell="A5" zoomScale="60" zoomScaleNormal="70" workbookViewId="0">
      <selection activeCell="R47" sqref="R47"/>
    </sheetView>
  </sheetViews>
  <sheetFormatPr defaultColWidth="9.36328125" defaultRowHeight="14.5"/>
  <cols>
    <col min="1" max="4" width="1.6328125" style="5" customWidth="1"/>
    <col min="5" max="5" width="50.6328125" style="5" customWidth="1"/>
    <col min="6" max="6" width="6" style="21" bestFit="1" customWidth="1"/>
    <col min="7" max="7" width="0.6328125" style="5" customWidth="1"/>
    <col min="8" max="8" width="14.6328125" style="112" customWidth="1"/>
    <col min="9" max="9" width="0.6328125" style="112" customWidth="1"/>
    <col min="10" max="10" width="14.6328125" style="112" customWidth="1"/>
    <col min="11" max="11" width="0.6328125" style="112" customWidth="1"/>
    <col min="12" max="12" width="14.6328125" style="112" customWidth="1"/>
    <col min="13" max="13" width="0.6328125" style="112" customWidth="1"/>
    <col min="14" max="14" width="14.6328125" style="112" customWidth="1"/>
    <col min="15" max="16384" width="9.36328125" style="5"/>
  </cols>
  <sheetData>
    <row r="1" spans="1:14" ht="20.25" customHeight="1">
      <c r="A1" s="4" t="s">
        <v>1</v>
      </c>
      <c r="C1" s="18"/>
      <c r="D1" s="18"/>
      <c r="E1" s="18"/>
      <c r="F1" s="22"/>
      <c r="G1" s="18"/>
      <c r="H1" s="7"/>
      <c r="I1" s="7"/>
      <c r="J1" s="7"/>
      <c r="K1" s="7"/>
      <c r="L1" s="7"/>
      <c r="M1" s="7"/>
      <c r="N1" s="85" t="s">
        <v>38</v>
      </c>
    </row>
    <row r="2" spans="1:14" ht="20.25" customHeight="1">
      <c r="A2" s="8" t="s">
        <v>163</v>
      </c>
      <c r="C2" s="18"/>
      <c r="D2" s="18"/>
      <c r="E2" s="18"/>
      <c r="F2" s="22"/>
      <c r="G2" s="18"/>
      <c r="H2" s="7"/>
      <c r="I2" s="7"/>
      <c r="J2" s="7"/>
      <c r="K2" s="7"/>
      <c r="L2" s="7"/>
      <c r="M2" s="7"/>
      <c r="N2" s="7"/>
    </row>
    <row r="3" spans="1:14" ht="20.25" customHeight="1">
      <c r="A3" s="3" t="s">
        <v>277</v>
      </c>
      <c r="C3" s="18"/>
      <c r="D3" s="18"/>
      <c r="E3" s="18"/>
      <c r="F3" s="22"/>
      <c r="G3" s="18"/>
      <c r="H3" s="7"/>
      <c r="I3" s="7"/>
      <c r="J3" s="7"/>
      <c r="K3" s="7"/>
      <c r="L3" s="7"/>
      <c r="M3" s="7"/>
      <c r="N3" s="7"/>
    </row>
    <row r="4" spans="1:14" ht="20.25" customHeight="1">
      <c r="A4" s="3"/>
      <c r="C4" s="18"/>
      <c r="D4" s="18"/>
      <c r="E4" s="18"/>
      <c r="F4" s="22"/>
      <c r="G4" s="18"/>
      <c r="H4" s="7"/>
      <c r="I4" s="7"/>
      <c r="J4" s="7"/>
      <c r="K4" s="7"/>
      <c r="L4" s="7"/>
      <c r="M4" s="7"/>
      <c r="N4" s="7"/>
    </row>
    <row r="5" spans="1:14" ht="20.25" customHeight="1">
      <c r="A5" s="18"/>
      <c r="C5" s="18"/>
      <c r="D5" s="18"/>
      <c r="E5" s="18"/>
      <c r="F5" s="22"/>
      <c r="G5" s="18"/>
      <c r="H5" s="281" t="s">
        <v>127</v>
      </c>
      <c r="I5" s="281"/>
      <c r="J5" s="281"/>
      <c r="K5" s="86"/>
      <c r="L5" s="281" t="s">
        <v>128</v>
      </c>
      <c r="M5" s="281"/>
      <c r="N5" s="281"/>
    </row>
    <row r="6" spans="1:14" ht="20.25" customHeight="1">
      <c r="A6" s="18"/>
      <c r="C6" s="18"/>
      <c r="D6" s="18"/>
      <c r="E6" s="18" t="s">
        <v>164</v>
      </c>
      <c r="F6" s="16" t="s">
        <v>2</v>
      </c>
      <c r="H6" s="21">
        <v>2023</v>
      </c>
      <c r="I6" s="21"/>
      <c r="J6" s="21">
        <v>2022</v>
      </c>
      <c r="K6" s="21"/>
      <c r="L6" s="21">
        <v>2023</v>
      </c>
      <c r="M6" s="21"/>
      <c r="N6" s="21">
        <v>2022</v>
      </c>
    </row>
    <row r="7" spans="1:14" ht="20.25" customHeight="1">
      <c r="A7" s="18"/>
      <c r="C7" s="18"/>
      <c r="D7" s="18"/>
      <c r="E7" s="18"/>
      <c r="F7" s="16"/>
      <c r="H7" s="21"/>
      <c r="I7" s="21"/>
      <c r="J7" s="21" t="s">
        <v>255</v>
      </c>
      <c r="K7" s="21"/>
      <c r="L7" s="21"/>
      <c r="M7" s="21"/>
      <c r="N7" s="21"/>
    </row>
    <row r="8" spans="1:14" ht="20.25" customHeight="1">
      <c r="A8" s="18"/>
      <c r="C8" s="18"/>
      <c r="D8" s="18"/>
      <c r="E8" s="18"/>
      <c r="F8" s="22"/>
      <c r="H8" s="282" t="s">
        <v>136</v>
      </c>
      <c r="I8" s="282"/>
      <c r="J8" s="282"/>
      <c r="K8" s="282"/>
      <c r="L8" s="282"/>
      <c r="M8" s="282"/>
      <c r="N8" s="282"/>
    </row>
    <row r="9" spans="1:14" s="88" customFormat="1" ht="20.25" customHeight="1">
      <c r="A9" s="87" t="s">
        <v>165</v>
      </c>
      <c r="D9" s="89"/>
      <c r="E9" s="5"/>
      <c r="F9" s="90"/>
      <c r="G9" s="90"/>
      <c r="H9" s="91"/>
      <c r="I9" s="91"/>
      <c r="J9" s="91"/>
      <c r="K9" s="91"/>
      <c r="L9" s="91"/>
    </row>
    <row r="10" spans="1:14" ht="20.25" customHeight="1">
      <c r="A10" s="5" t="s">
        <v>166</v>
      </c>
      <c r="H10" s="92">
        <v>263296</v>
      </c>
      <c r="I10" s="92"/>
      <c r="J10" s="29">
        <v>262896</v>
      </c>
      <c r="K10" s="29"/>
      <c r="L10" s="29">
        <v>258975</v>
      </c>
      <c r="M10" s="29"/>
      <c r="N10" s="29">
        <v>254261</v>
      </c>
    </row>
    <row r="11" spans="1:14" ht="20.25" customHeight="1">
      <c r="A11" s="5" t="s">
        <v>28</v>
      </c>
      <c r="F11" s="16">
        <v>27</v>
      </c>
      <c r="H11" s="92">
        <v>260252</v>
      </c>
      <c r="I11" s="92"/>
      <c r="J11" s="29">
        <v>381605</v>
      </c>
      <c r="K11" s="29"/>
      <c r="L11" s="93">
        <v>0</v>
      </c>
      <c r="M11" s="29"/>
      <c r="N11" s="29">
        <v>0</v>
      </c>
    </row>
    <row r="12" spans="1:14" ht="20.25" customHeight="1">
      <c r="A12" s="18" t="s">
        <v>29</v>
      </c>
      <c r="F12" s="16"/>
      <c r="H12" s="94">
        <v>523548</v>
      </c>
      <c r="I12" s="95"/>
      <c r="J12" s="94">
        <v>644501</v>
      </c>
      <c r="K12" s="96"/>
      <c r="L12" s="94">
        <v>258975</v>
      </c>
      <c r="M12" s="95"/>
      <c r="N12" s="94">
        <v>254261</v>
      </c>
    </row>
    <row r="13" spans="1:14" ht="20.25" customHeight="1">
      <c r="A13" s="18"/>
      <c r="F13" s="16"/>
      <c r="H13" s="96"/>
      <c r="I13" s="95"/>
      <c r="J13" s="96"/>
      <c r="K13" s="96"/>
      <c r="L13" s="96"/>
      <c r="M13" s="95"/>
      <c r="N13" s="96"/>
    </row>
    <row r="14" spans="1:14" ht="20.25" customHeight="1">
      <c r="A14" s="5" t="s">
        <v>167</v>
      </c>
      <c r="H14" s="92">
        <v>-231635</v>
      </c>
      <c r="I14" s="92"/>
      <c r="J14" s="29">
        <v>-221624</v>
      </c>
      <c r="K14" s="29"/>
      <c r="L14" s="92">
        <v>-225969</v>
      </c>
      <c r="M14" s="92"/>
      <c r="N14" s="29">
        <v>-211535</v>
      </c>
    </row>
    <row r="15" spans="1:14" ht="20.25" customHeight="1">
      <c r="A15" s="5" t="s">
        <v>30</v>
      </c>
      <c r="F15" s="16">
        <v>27</v>
      </c>
      <c r="H15" s="92">
        <v>-254631</v>
      </c>
      <c r="I15" s="92"/>
      <c r="J15" s="29">
        <v>-341808</v>
      </c>
      <c r="K15" s="29"/>
      <c r="L15" s="92">
        <v>0</v>
      </c>
      <c r="M15" s="92"/>
      <c r="N15" s="29">
        <v>0</v>
      </c>
    </row>
    <row r="16" spans="1:14" ht="20.25" customHeight="1">
      <c r="A16" s="18" t="s">
        <v>31</v>
      </c>
      <c r="F16" s="16"/>
      <c r="H16" s="94">
        <v>-486266</v>
      </c>
      <c r="I16" s="95"/>
      <c r="J16" s="94">
        <v>-563432</v>
      </c>
      <c r="K16" s="96"/>
      <c r="L16" s="94">
        <v>-225969</v>
      </c>
      <c r="M16" s="95"/>
      <c r="N16" s="94">
        <v>-211535</v>
      </c>
    </row>
    <row r="17" spans="1:14">
      <c r="A17" s="18" t="s">
        <v>32</v>
      </c>
      <c r="F17" s="16"/>
      <c r="H17" s="97">
        <v>37282</v>
      </c>
      <c r="I17" s="98"/>
      <c r="J17" s="97">
        <v>81069</v>
      </c>
      <c r="K17" s="99"/>
      <c r="L17" s="97">
        <v>33006</v>
      </c>
      <c r="M17" s="99"/>
      <c r="N17" s="97">
        <v>42726</v>
      </c>
    </row>
    <row r="18" spans="1:14">
      <c r="A18" s="5" t="s">
        <v>33</v>
      </c>
      <c r="F18" s="16"/>
      <c r="H18" s="29">
        <v>1390</v>
      </c>
      <c r="I18" s="100"/>
      <c r="J18" s="29">
        <v>839</v>
      </c>
      <c r="K18" s="29"/>
      <c r="L18" s="29">
        <v>800</v>
      </c>
      <c r="M18" s="29"/>
      <c r="N18" s="29">
        <v>781</v>
      </c>
    </row>
    <row r="19" spans="1:14" ht="20.25" customHeight="1">
      <c r="A19" s="5" t="s">
        <v>62</v>
      </c>
      <c r="F19" s="16"/>
      <c r="H19" s="29">
        <v>1270</v>
      </c>
      <c r="I19" s="100"/>
      <c r="J19" s="29">
        <v>0</v>
      </c>
      <c r="K19" s="29"/>
      <c r="L19" s="29">
        <v>17728</v>
      </c>
      <c r="M19" s="29"/>
      <c r="N19" s="29">
        <v>0</v>
      </c>
    </row>
    <row r="20" spans="1:14" ht="20.25" customHeight="1">
      <c r="A20" s="5" t="s">
        <v>34</v>
      </c>
      <c r="F20" s="16"/>
      <c r="H20" s="29">
        <v>-9464</v>
      </c>
      <c r="I20" s="92"/>
      <c r="J20" s="29">
        <v>-13229</v>
      </c>
      <c r="K20" s="29"/>
      <c r="L20" s="29">
        <v>-2524</v>
      </c>
      <c r="M20" s="29"/>
      <c r="N20" s="29">
        <v>-2582</v>
      </c>
    </row>
    <row r="21" spans="1:14" ht="20.25" customHeight="1">
      <c r="A21" s="5" t="s">
        <v>35</v>
      </c>
      <c r="F21" s="16"/>
      <c r="H21" s="29">
        <v>-27298</v>
      </c>
      <c r="I21" s="92"/>
      <c r="J21" s="92">
        <v>-40833</v>
      </c>
      <c r="K21" s="29"/>
      <c r="L21" s="92">
        <v>-14542</v>
      </c>
      <c r="M21" s="29"/>
      <c r="N21" s="92">
        <v>-16952</v>
      </c>
    </row>
    <row r="22" spans="1:14" ht="20.25" customHeight="1">
      <c r="A22" s="5" t="s">
        <v>168</v>
      </c>
      <c r="F22" s="16"/>
      <c r="H22" s="29">
        <v>900</v>
      </c>
      <c r="I22" s="100"/>
      <c r="J22" s="30">
        <v>-599</v>
      </c>
      <c r="K22" s="30"/>
      <c r="L22" s="30">
        <v>-528</v>
      </c>
      <c r="M22" s="30"/>
      <c r="N22" s="30">
        <v>-356</v>
      </c>
    </row>
    <row r="23" spans="1:14" ht="20.25" customHeight="1">
      <c r="A23" s="5" t="s">
        <v>169</v>
      </c>
      <c r="F23" s="16">
        <v>3</v>
      </c>
      <c r="H23" s="92">
        <v>0</v>
      </c>
      <c r="I23" s="100"/>
      <c r="J23" s="30">
        <v>0</v>
      </c>
      <c r="K23" s="30"/>
      <c r="L23" s="30">
        <v>-3000</v>
      </c>
      <c r="M23" s="30"/>
      <c r="N23" s="30">
        <v>0</v>
      </c>
    </row>
    <row r="24" spans="1:14" s="280" customFormat="1" ht="20.25" customHeight="1">
      <c r="A24" s="5" t="s">
        <v>285</v>
      </c>
      <c r="B24" s="5"/>
      <c r="C24" s="5"/>
      <c r="D24" s="5"/>
      <c r="E24" s="5"/>
      <c r="F24" s="16"/>
      <c r="G24" s="5"/>
      <c r="H24" s="92">
        <v>0</v>
      </c>
      <c r="I24" s="100"/>
      <c r="J24" s="30">
        <v>0</v>
      </c>
      <c r="K24" s="30"/>
      <c r="L24" s="30">
        <v>-332</v>
      </c>
      <c r="M24" s="30"/>
      <c r="N24" s="30">
        <v>0</v>
      </c>
    </row>
    <row r="25" spans="1:14" s="280" customFormat="1" ht="20.25" customHeight="1">
      <c r="A25" s="5" t="s">
        <v>83</v>
      </c>
      <c r="B25" s="5"/>
      <c r="C25" s="5"/>
      <c r="D25" s="5"/>
      <c r="E25" s="5"/>
      <c r="F25" s="16">
        <v>4</v>
      </c>
      <c r="G25" s="5"/>
      <c r="H25" s="92">
        <v>-750</v>
      </c>
      <c r="I25" s="100"/>
      <c r="J25" s="30">
        <v>-7</v>
      </c>
      <c r="K25" s="30"/>
      <c r="L25" s="30">
        <v>0</v>
      </c>
      <c r="M25" s="30"/>
      <c r="N25" s="30">
        <v>0</v>
      </c>
    </row>
    <row r="26" spans="1:14" s="280" customFormat="1" ht="20.25" customHeight="1">
      <c r="A26" s="5" t="s">
        <v>284</v>
      </c>
      <c r="B26" s="5"/>
      <c r="C26" s="5"/>
      <c r="D26" s="5"/>
      <c r="E26" s="5"/>
      <c r="F26" s="16"/>
      <c r="G26" s="5"/>
      <c r="H26" s="92">
        <v>-1553</v>
      </c>
      <c r="I26" s="100"/>
      <c r="J26" s="30">
        <v>0</v>
      </c>
      <c r="K26" s="30"/>
      <c r="L26" s="30">
        <v>0</v>
      </c>
      <c r="M26" s="30"/>
      <c r="N26" s="30">
        <v>0</v>
      </c>
    </row>
    <row r="27" spans="1:14" ht="20.25" customHeight="1">
      <c r="A27" s="5" t="s">
        <v>256</v>
      </c>
      <c r="F27" s="16">
        <v>3</v>
      </c>
      <c r="H27" s="92">
        <v>-6054</v>
      </c>
      <c r="I27" s="100"/>
      <c r="J27" s="30">
        <v>-6739</v>
      </c>
      <c r="K27" s="30"/>
      <c r="L27" s="30">
        <v>-2720</v>
      </c>
      <c r="M27" s="30"/>
      <c r="N27" s="30">
        <v>-4324</v>
      </c>
    </row>
    <row r="28" spans="1:14" ht="20.25" customHeight="1">
      <c r="A28" s="18" t="s">
        <v>97</v>
      </c>
      <c r="F28" s="16"/>
      <c r="H28" s="101">
        <v>-4277</v>
      </c>
      <c r="I28" s="99"/>
      <c r="J28" s="101">
        <v>20501</v>
      </c>
      <c r="K28" s="18"/>
      <c r="L28" s="101">
        <v>27888</v>
      </c>
      <c r="M28" s="99"/>
      <c r="N28" s="101">
        <v>19293</v>
      </c>
    </row>
    <row r="29" spans="1:14" ht="20.25" customHeight="1">
      <c r="A29" s="5" t="s">
        <v>74</v>
      </c>
      <c r="F29" s="16"/>
      <c r="H29" s="92">
        <v>155</v>
      </c>
      <c r="I29" s="92"/>
      <c r="J29" s="29">
        <v>165</v>
      </c>
      <c r="K29" s="29"/>
      <c r="L29" s="29">
        <v>3040</v>
      </c>
      <c r="M29" s="29"/>
      <c r="N29" s="29">
        <v>3039</v>
      </c>
    </row>
    <row r="30" spans="1:14" ht="20.25" customHeight="1">
      <c r="A30" s="5" t="s">
        <v>36</v>
      </c>
      <c r="F30" s="16"/>
      <c r="H30" s="92">
        <v>-11912</v>
      </c>
      <c r="I30" s="100"/>
      <c r="J30" s="29">
        <v>-10283</v>
      </c>
      <c r="K30" s="29"/>
      <c r="L30" s="29">
        <v>-4036</v>
      </c>
      <c r="M30" s="29"/>
      <c r="N30" s="29">
        <v>-4097</v>
      </c>
    </row>
    <row r="31" spans="1:14" ht="20.25" customHeight="1">
      <c r="A31" s="5" t="s">
        <v>170</v>
      </c>
      <c r="F31" s="16">
        <v>9.1999999999999993</v>
      </c>
      <c r="H31" s="29">
        <v>0</v>
      </c>
      <c r="I31" s="100"/>
      <c r="J31" s="29">
        <v>103755</v>
      </c>
      <c r="K31" s="29"/>
      <c r="L31" s="29">
        <v>0</v>
      </c>
      <c r="M31" s="29"/>
      <c r="N31" s="29">
        <v>0</v>
      </c>
    </row>
    <row r="32" spans="1:14" ht="20.25" customHeight="1">
      <c r="A32" s="5" t="s">
        <v>171</v>
      </c>
      <c r="F32" s="16"/>
      <c r="H32" s="29"/>
      <c r="I32" s="100"/>
      <c r="J32" s="29"/>
      <c r="K32" s="29"/>
      <c r="L32" s="29"/>
      <c r="M32" s="29"/>
      <c r="N32" s="29"/>
    </row>
    <row r="33" spans="1:14" ht="20.25" customHeight="1">
      <c r="B33" s="5" t="s">
        <v>172</v>
      </c>
      <c r="F33" s="16">
        <v>9.1999999999999993</v>
      </c>
      <c r="H33" s="29">
        <v>0</v>
      </c>
      <c r="I33" s="100"/>
      <c r="J33" s="29">
        <v>22198</v>
      </c>
      <c r="K33" s="29"/>
      <c r="L33" s="29">
        <v>0</v>
      </c>
      <c r="M33" s="29"/>
      <c r="N33" s="29">
        <v>0</v>
      </c>
    </row>
    <row r="34" spans="1:14" ht="20.25" customHeight="1">
      <c r="A34" s="5" t="s">
        <v>37</v>
      </c>
      <c r="F34" s="16"/>
      <c r="H34" s="29">
        <v>0</v>
      </c>
      <c r="I34" s="92"/>
      <c r="J34" s="29">
        <v>1327</v>
      </c>
      <c r="K34" s="29"/>
      <c r="L34" s="29">
        <v>0</v>
      </c>
      <c r="M34" s="29"/>
      <c r="N34" s="29">
        <v>0</v>
      </c>
    </row>
    <row r="35" spans="1:14" ht="20.25" customHeight="1">
      <c r="A35" s="18" t="s">
        <v>98</v>
      </c>
      <c r="F35" s="16"/>
      <c r="H35" s="101">
        <v>-16034</v>
      </c>
      <c r="I35" s="100"/>
      <c r="J35" s="101">
        <v>137663</v>
      </c>
      <c r="K35" s="100"/>
      <c r="L35" s="101">
        <v>26892</v>
      </c>
      <c r="M35" s="102"/>
      <c r="N35" s="101">
        <v>18235</v>
      </c>
    </row>
    <row r="36" spans="1:14" ht="20.25" customHeight="1">
      <c r="A36" s="5" t="s">
        <v>173</v>
      </c>
      <c r="F36" s="16">
        <v>21</v>
      </c>
      <c r="H36" s="92">
        <v>-13976</v>
      </c>
      <c r="I36" s="92"/>
      <c r="J36" s="29">
        <v>-24298</v>
      </c>
      <c r="K36" s="29"/>
      <c r="L36" s="29">
        <v>-2274</v>
      </c>
      <c r="M36" s="29"/>
      <c r="N36" s="29">
        <v>-3870</v>
      </c>
    </row>
    <row r="37" spans="1:14" ht="20.25" customHeight="1">
      <c r="A37" s="18" t="s">
        <v>93</v>
      </c>
      <c r="F37" s="16"/>
      <c r="H37" s="103">
        <v>-30010</v>
      </c>
      <c r="I37" s="99"/>
      <c r="J37" s="103">
        <v>113365</v>
      </c>
      <c r="K37" s="99"/>
      <c r="L37" s="103">
        <v>24618</v>
      </c>
      <c r="M37" s="99"/>
      <c r="N37" s="103">
        <v>14365</v>
      </c>
    </row>
    <row r="38" spans="1:14" ht="11" customHeight="1">
      <c r="A38" s="18"/>
      <c r="F38" s="16"/>
      <c r="H38" s="97"/>
      <c r="I38" s="99"/>
      <c r="J38" s="97"/>
      <c r="K38" s="99"/>
      <c r="L38" s="97"/>
      <c r="M38" s="99"/>
      <c r="N38" s="97"/>
    </row>
    <row r="39" spans="1:14" ht="20.25" customHeight="1">
      <c r="A39" s="4" t="s">
        <v>1</v>
      </c>
      <c r="C39" s="18"/>
      <c r="D39" s="18"/>
      <c r="E39" s="18"/>
      <c r="F39" s="22"/>
      <c r="G39" s="18"/>
      <c r="H39" s="7"/>
      <c r="I39" s="7"/>
      <c r="J39" s="7"/>
      <c r="K39" s="7"/>
      <c r="L39" s="7"/>
      <c r="M39" s="7"/>
      <c r="N39" s="85" t="s">
        <v>38</v>
      </c>
    </row>
    <row r="40" spans="1:14" ht="20.25" customHeight="1">
      <c r="A40" s="8" t="s">
        <v>174</v>
      </c>
      <c r="C40" s="18"/>
      <c r="D40" s="18"/>
      <c r="E40" s="18"/>
      <c r="F40" s="22"/>
      <c r="G40" s="18"/>
      <c r="H40" s="7"/>
      <c r="I40" s="7"/>
      <c r="J40" s="7"/>
      <c r="K40" s="7"/>
      <c r="L40" s="7"/>
      <c r="M40" s="7"/>
      <c r="N40" s="7"/>
    </row>
    <row r="41" spans="1:14" ht="20.25" customHeight="1">
      <c r="A41" s="3" t="s">
        <v>277</v>
      </c>
      <c r="C41" s="18"/>
      <c r="D41" s="18"/>
      <c r="E41" s="18"/>
      <c r="F41" s="22"/>
      <c r="G41" s="18"/>
      <c r="H41" s="7"/>
      <c r="I41" s="7"/>
      <c r="J41" s="7"/>
      <c r="K41" s="7"/>
      <c r="L41" s="7"/>
      <c r="M41" s="7"/>
      <c r="N41" s="7"/>
    </row>
    <row r="42" spans="1:14" ht="20.25" customHeight="1">
      <c r="A42" s="3"/>
      <c r="C42" s="18"/>
      <c r="D42" s="18"/>
      <c r="E42" s="18"/>
      <c r="F42" s="22"/>
      <c r="G42" s="18"/>
      <c r="H42" s="7"/>
      <c r="I42" s="7"/>
      <c r="J42" s="7"/>
      <c r="K42" s="7"/>
      <c r="L42" s="7"/>
      <c r="M42" s="7"/>
      <c r="N42" s="7"/>
    </row>
    <row r="43" spans="1:14" ht="20.25" customHeight="1">
      <c r="A43" s="18"/>
      <c r="C43" s="18"/>
      <c r="D43" s="18"/>
      <c r="E43" s="18"/>
      <c r="F43" s="22"/>
      <c r="G43" s="18"/>
      <c r="H43" s="281" t="s">
        <v>127</v>
      </c>
      <c r="I43" s="281"/>
      <c r="J43" s="281"/>
      <c r="K43" s="86"/>
      <c r="L43" s="281" t="s">
        <v>128</v>
      </c>
      <c r="M43" s="281"/>
      <c r="N43" s="281"/>
    </row>
    <row r="44" spans="1:14" ht="20.25" customHeight="1">
      <c r="A44" s="18"/>
      <c r="C44" s="18"/>
      <c r="D44" s="18"/>
      <c r="E44" s="18" t="s">
        <v>164</v>
      </c>
      <c r="F44" s="16" t="s">
        <v>2</v>
      </c>
      <c r="H44" s="21">
        <v>2023</v>
      </c>
      <c r="I44" s="21"/>
      <c r="J44" s="21">
        <v>2022</v>
      </c>
      <c r="K44" s="21"/>
      <c r="L44" s="21">
        <v>2023</v>
      </c>
      <c r="M44" s="21"/>
      <c r="N44" s="21">
        <v>2022</v>
      </c>
    </row>
    <row r="45" spans="1:14" ht="20.25" customHeight="1">
      <c r="A45" s="18"/>
      <c r="C45" s="18"/>
      <c r="D45" s="18"/>
      <c r="E45" s="18"/>
      <c r="F45" s="16"/>
      <c r="H45" s="21"/>
      <c r="I45" s="21"/>
      <c r="J45" s="21" t="s">
        <v>255</v>
      </c>
      <c r="K45" s="21"/>
      <c r="L45" s="21"/>
      <c r="M45" s="21"/>
      <c r="N45" s="21"/>
    </row>
    <row r="46" spans="1:14" ht="20.25" customHeight="1">
      <c r="A46" s="18"/>
      <c r="C46" s="18"/>
      <c r="D46" s="18"/>
      <c r="E46" s="18"/>
      <c r="F46" s="22"/>
      <c r="H46" s="282" t="s">
        <v>136</v>
      </c>
      <c r="I46" s="282"/>
      <c r="J46" s="282"/>
      <c r="K46" s="282"/>
      <c r="L46" s="282"/>
      <c r="M46" s="282"/>
      <c r="N46" s="282"/>
    </row>
    <row r="47" spans="1:14" ht="20.25" customHeight="1">
      <c r="A47" s="18" t="s">
        <v>79</v>
      </c>
      <c r="F47" s="16"/>
      <c r="H47" s="92"/>
      <c r="I47" s="100"/>
      <c r="J47" s="92"/>
      <c r="K47" s="104"/>
      <c r="L47" s="92"/>
      <c r="M47" s="105"/>
      <c r="N47" s="92"/>
    </row>
    <row r="48" spans="1:14" ht="20.25" customHeight="1">
      <c r="A48" s="36" t="s">
        <v>175</v>
      </c>
      <c r="F48" s="16"/>
      <c r="H48" s="92"/>
      <c r="I48" s="92"/>
      <c r="J48" s="92"/>
      <c r="K48" s="100"/>
      <c r="L48" s="92"/>
      <c r="M48" s="92"/>
      <c r="N48" s="92"/>
    </row>
    <row r="49" spans="1:14" ht="20.25" customHeight="1">
      <c r="B49" s="5" t="s">
        <v>176</v>
      </c>
      <c r="F49" s="16"/>
      <c r="H49" s="92">
        <v>18182</v>
      </c>
      <c r="I49" s="106"/>
      <c r="J49" s="106">
        <v>-6497</v>
      </c>
      <c r="K49" s="106"/>
      <c r="L49" s="45">
        <v>0</v>
      </c>
      <c r="M49" s="107"/>
      <c r="N49" s="45">
        <v>0</v>
      </c>
    </row>
    <row r="50" spans="1:14" ht="20.25" hidden="1" customHeight="1">
      <c r="B50" s="5" t="s">
        <v>269</v>
      </c>
      <c r="F50" s="16"/>
      <c r="H50" s="92"/>
      <c r="I50" s="106"/>
      <c r="J50" s="106"/>
      <c r="K50" s="106"/>
      <c r="L50" s="45"/>
      <c r="M50" s="107"/>
      <c r="N50" s="45"/>
    </row>
    <row r="51" spans="1:14" ht="20.25" hidden="1" customHeight="1">
      <c r="C51" s="5" t="s">
        <v>179</v>
      </c>
      <c r="F51" s="16"/>
      <c r="H51" s="92">
        <v>0</v>
      </c>
      <c r="I51" s="106"/>
      <c r="J51" s="106">
        <v>0</v>
      </c>
      <c r="K51" s="106"/>
      <c r="L51" s="45">
        <v>0</v>
      </c>
      <c r="M51" s="107"/>
      <c r="N51" s="45">
        <v>0</v>
      </c>
    </row>
    <row r="52" spans="1:14" ht="20.25" customHeight="1">
      <c r="A52" s="36" t="s">
        <v>177</v>
      </c>
      <c r="F52" s="16"/>
      <c r="H52" s="92"/>
      <c r="I52" s="106"/>
      <c r="J52" s="106"/>
      <c r="K52" s="106"/>
      <c r="L52" s="45"/>
      <c r="M52" s="107"/>
      <c r="N52" s="45"/>
    </row>
    <row r="53" spans="1:14" ht="20.25" customHeight="1">
      <c r="B53" s="5" t="s">
        <v>178</v>
      </c>
      <c r="F53" s="16"/>
      <c r="H53" s="5"/>
      <c r="I53" s="5"/>
      <c r="J53" s="5"/>
      <c r="K53" s="5"/>
      <c r="L53" s="5"/>
      <c r="M53" s="5"/>
      <c r="N53" s="5"/>
    </row>
    <row r="54" spans="1:14" ht="19" customHeight="1">
      <c r="C54" s="5" t="s">
        <v>179</v>
      </c>
      <c r="F54" s="16"/>
      <c r="H54" s="92">
        <v>-12696</v>
      </c>
      <c r="I54" s="106"/>
      <c r="J54" s="108">
        <v>5780</v>
      </c>
      <c r="K54" s="106"/>
      <c r="L54" s="108">
        <v>0</v>
      </c>
      <c r="M54" s="107"/>
      <c r="N54" s="253">
        <v>0</v>
      </c>
    </row>
    <row r="55" spans="1:14" ht="14.5" hidden="1" customHeight="1">
      <c r="B55" s="5" t="s">
        <v>180</v>
      </c>
      <c r="F55" s="16"/>
      <c r="H55" s="109">
        <v>0</v>
      </c>
      <c r="I55" s="106"/>
      <c r="J55" s="108">
        <v>0</v>
      </c>
      <c r="K55" s="106"/>
      <c r="L55" s="108">
        <v>0</v>
      </c>
      <c r="M55" s="107"/>
      <c r="N55" s="93">
        <v>0</v>
      </c>
    </row>
    <row r="56" spans="1:14" ht="20.25" customHeight="1">
      <c r="A56" s="18" t="s">
        <v>181</v>
      </c>
      <c r="F56" s="16"/>
      <c r="H56" s="103">
        <v>5486</v>
      </c>
      <c r="I56" s="99"/>
      <c r="J56" s="103">
        <v>-717</v>
      </c>
      <c r="K56" s="99"/>
      <c r="L56" s="103">
        <v>0</v>
      </c>
      <c r="M56" s="99"/>
      <c r="N56" s="97">
        <v>0</v>
      </c>
    </row>
    <row r="57" spans="1:14" ht="20.25" customHeight="1" thickBot="1">
      <c r="A57" s="18" t="s">
        <v>182</v>
      </c>
      <c r="F57" s="16"/>
      <c r="H57" s="110">
        <v>-24524</v>
      </c>
      <c r="I57" s="97"/>
      <c r="J57" s="110">
        <v>112648</v>
      </c>
      <c r="K57" s="97"/>
      <c r="L57" s="110">
        <v>24618</v>
      </c>
      <c r="M57" s="111"/>
      <c r="N57" s="110">
        <v>14365</v>
      </c>
    </row>
    <row r="58" spans="1:14" ht="12" customHeight="1" thickTop="1">
      <c r="A58" s="18"/>
      <c r="F58" s="16"/>
      <c r="H58" s="97"/>
      <c r="I58" s="97"/>
      <c r="J58" s="97"/>
      <c r="K58" s="97"/>
      <c r="L58" s="97"/>
      <c r="M58" s="111"/>
      <c r="N58" s="97"/>
    </row>
    <row r="59" spans="1:14" ht="20.25" customHeight="1">
      <c r="A59" s="18" t="s">
        <v>183</v>
      </c>
      <c r="F59" s="16"/>
      <c r="H59" s="92"/>
      <c r="I59" s="100"/>
      <c r="J59" s="92"/>
      <c r="K59" s="100"/>
      <c r="M59" s="102"/>
    </row>
    <row r="60" spans="1:14" ht="20.25" customHeight="1">
      <c r="B60" s="5" t="s">
        <v>184</v>
      </c>
      <c r="F60" s="16"/>
      <c r="H60" s="92">
        <v>-20709</v>
      </c>
      <c r="I60" s="106"/>
      <c r="J60" s="29">
        <v>113010</v>
      </c>
      <c r="K60" s="106"/>
      <c r="L60" s="29">
        <v>24618</v>
      </c>
      <c r="M60" s="106"/>
      <c r="N60" s="29">
        <v>14365</v>
      </c>
    </row>
    <row r="61" spans="1:14" ht="20.25" customHeight="1">
      <c r="B61" s="5" t="s">
        <v>185</v>
      </c>
      <c r="F61" s="16"/>
      <c r="H61" s="92">
        <v>-9301</v>
      </c>
      <c r="I61" s="113"/>
      <c r="J61" s="29">
        <v>355</v>
      </c>
      <c r="K61" s="113"/>
      <c r="L61" s="93">
        <v>0</v>
      </c>
      <c r="M61" s="113"/>
      <c r="N61" s="93">
        <v>0</v>
      </c>
    </row>
    <row r="62" spans="1:14" ht="20.25" customHeight="1" thickBot="1">
      <c r="A62" s="18" t="s">
        <v>93</v>
      </c>
      <c r="F62" s="16"/>
      <c r="H62" s="110">
        <v>-30010</v>
      </c>
      <c r="I62" s="114"/>
      <c r="J62" s="110">
        <v>113365</v>
      </c>
      <c r="K62" s="114"/>
      <c r="L62" s="110">
        <v>24618</v>
      </c>
      <c r="M62" s="114"/>
      <c r="N62" s="110">
        <v>14365</v>
      </c>
    </row>
    <row r="63" spans="1:14" ht="20.25" customHeight="1" thickTop="1">
      <c r="A63" s="18" t="s">
        <v>94</v>
      </c>
      <c r="F63" s="16"/>
      <c r="H63" s="92"/>
      <c r="I63" s="100"/>
      <c r="J63" s="92"/>
      <c r="K63" s="100"/>
      <c r="M63" s="102"/>
    </row>
    <row r="64" spans="1:14" ht="20.25" customHeight="1">
      <c r="B64" s="5" t="s">
        <v>184</v>
      </c>
      <c r="F64" s="16"/>
      <c r="H64" s="92">
        <v>-17149</v>
      </c>
      <c r="I64" s="106"/>
      <c r="J64" s="29">
        <v>115088</v>
      </c>
      <c r="K64" s="29"/>
      <c r="L64" s="29">
        <v>24618</v>
      </c>
      <c r="M64" s="29"/>
      <c r="N64" s="29">
        <v>14365</v>
      </c>
    </row>
    <row r="65" spans="1:14" ht="20.25" customHeight="1">
      <c r="B65" s="5" t="s">
        <v>185</v>
      </c>
      <c r="F65" s="16"/>
      <c r="H65" s="92">
        <v>-7375</v>
      </c>
      <c r="I65" s="113"/>
      <c r="J65" s="29">
        <v>-2440</v>
      </c>
      <c r="K65" s="30"/>
      <c r="L65" s="93">
        <v>0</v>
      </c>
      <c r="M65" s="30"/>
      <c r="N65" s="93">
        <v>0</v>
      </c>
    </row>
    <row r="66" spans="1:14" ht="20.25" customHeight="1" thickBot="1">
      <c r="A66" s="18" t="s">
        <v>95</v>
      </c>
      <c r="F66" s="16"/>
      <c r="H66" s="110">
        <v>-24524</v>
      </c>
      <c r="I66" s="114"/>
      <c r="J66" s="110">
        <v>112648</v>
      </c>
      <c r="K66" s="114"/>
      <c r="L66" s="110">
        <v>24618</v>
      </c>
      <c r="M66" s="114"/>
      <c r="N66" s="110">
        <v>14365</v>
      </c>
    </row>
    <row r="67" spans="1:14" ht="20.25" customHeight="1" thickTop="1">
      <c r="F67" s="16"/>
      <c r="H67" s="115"/>
      <c r="L67" s="116"/>
      <c r="M67" s="117"/>
      <c r="N67" s="116"/>
    </row>
    <row r="68" spans="1:14" ht="20.25" customHeight="1" thickBot="1">
      <c r="A68" s="18" t="s">
        <v>186</v>
      </c>
      <c r="F68" s="16">
        <v>23</v>
      </c>
      <c r="H68" s="250">
        <v>-5.0281160771516814E-2</v>
      </c>
      <c r="I68" s="251"/>
      <c r="J68" s="250">
        <v>0.27438669075228717</v>
      </c>
      <c r="K68" s="251"/>
      <c r="L68" s="250">
        <v>5.9772157799662023E-2</v>
      </c>
      <c r="M68" s="252"/>
      <c r="N68" s="250">
        <v>3.4878017986519821E-2</v>
      </c>
    </row>
    <row r="69" spans="1:14" ht="15" thickTop="1"/>
  </sheetData>
  <mergeCells count="6">
    <mergeCell ref="H46:N46"/>
    <mergeCell ref="H5:J5"/>
    <mergeCell ref="L5:N5"/>
    <mergeCell ref="H8:N8"/>
    <mergeCell ref="H43:J43"/>
    <mergeCell ref="L43:N43"/>
  </mergeCells>
  <pageMargins left="0.70866141732283505" right="0.70866141732283505" top="0.74803149606299202" bottom="0.74803149606299202" header="0.31496062992126" footer="0.31496062992126"/>
  <pageSetup paperSize="9" scale="70" firstPageNumber="6" fitToHeight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3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DFFBE-375D-4B53-A246-F62D9FA4BA74}">
  <sheetPr>
    <pageSetUpPr fitToPage="1"/>
  </sheetPr>
  <dimension ref="A1:N70"/>
  <sheetViews>
    <sheetView view="pageBreakPreview" topLeftCell="A29" zoomScale="70" zoomScaleNormal="70" workbookViewId="0">
      <selection activeCell="Q45" sqref="Q45"/>
    </sheetView>
  </sheetViews>
  <sheetFormatPr defaultColWidth="9.36328125" defaultRowHeight="14.5"/>
  <cols>
    <col min="1" max="4" width="1.6328125" style="5" customWidth="1"/>
    <col min="5" max="5" width="50.6328125" style="5" customWidth="1"/>
    <col min="6" max="6" width="6" style="21" bestFit="1" customWidth="1"/>
    <col min="7" max="7" width="0.6328125" style="5" customWidth="1"/>
    <col min="8" max="8" width="14.6328125" style="112" customWidth="1"/>
    <col min="9" max="9" width="0.6328125" style="112" customWidth="1"/>
    <col min="10" max="10" width="14.6328125" style="112" customWidth="1"/>
    <col min="11" max="11" width="0.6328125" style="112" customWidth="1"/>
    <col min="12" max="12" width="14.6328125" style="112" customWidth="1"/>
    <col min="13" max="13" width="0.6328125" style="112" customWidth="1"/>
    <col min="14" max="14" width="14.6328125" style="112" customWidth="1"/>
    <col min="15" max="16384" width="9.36328125" style="5"/>
  </cols>
  <sheetData>
    <row r="1" spans="1:14" ht="20.25" customHeight="1">
      <c r="A1" s="4" t="s">
        <v>1</v>
      </c>
      <c r="C1" s="18"/>
      <c r="D1" s="18"/>
      <c r="E1" s="18"/>
      <c r="F1" s="22"/>
      <c r="G1" s="18"/>
      <c r="H1" s="7"/>
      <c r="I1" s="7"/>
      <c r="J1" s="7"/>
      <c r="K1" s="7"/>
      <c r="L1" s="7"/>
      <c r="M1" s="7"/>
      <c r="N1" s="85" t="s">
        <v>38</v>
      </c>
    </row>
    <row r="2" spans="1:14" ht="20.25" customHeight="1">
      <c r="A2" s="8" t="s">
        <v>163</v>
      </c>
      <c r="C2" s="18"/>
      <c r="D2" s="18"/>
      <c r="E2" s="18"/>
      <c r="F2" s="22"/>
      <c r="G2" s="18"/>
      <c r="H2" s="7"/>
      <c r="I2" s="7"/>
      <c r="J2" s="7"/>
      <c r="K2" s="7"/>
      <c r="L2" s="7"/>
      <c r="M2" s="7"/>
      <c r="N2" s="7"/>
    </row>
    <row r="3" spans="1:14" ht="20.25" customHeight="1">
      <c r="A3" s="3" t="s">
        <v>266</v>
      </c>
      <c r="C3" s="18"/>
      <c r="D3" s="18"/>
      <c r="E3" s="18"/>
      <c r="F3" s="22"/>
      <c r="G3" s="18"/>
      <c r="H3" s="7"/>
      <c r="I3" s="7"/>
      <c r="J3" s="7"/>
      <c r="K3" s="7"/>
      <c r="L3" s="7"/>
      <c r="M3" s="7"/>
      <c r="N3" s="7"/>
    </row>
    <row r="4" spans="1:14" ht="20.25" customHeight="1">
      <c r="A4" s="3"/>
      <c r="C4" s="18"/>
      <c r="D4" s="18"/>
      <c r="E4" s="18"/>
      <c r="F4" s="22"/>
      <c r="G4" s="18"/>
      <c r="H4" s="7"/>
      <c r="I4" s="7"/>
      <c r="J4" s="7"/>
      <c r="K4" s="7"/>
      <c r="L4" s="7"/>
      <c r="M4" s="7"/>
      <c r="N4" s="7"/>
    </row>
    <row r="5" spans="1:14" ht="20.25" customHeight="1">
      <c r="A5" s="18"/>
      <c r="C5" s="18"/>
      <c r="D5" s="18"/>
      <c r="E5" s="18"/>
      <c r="F5" s="22"/>
      <c r="G5" s="18"/>
      <c r="H5" s="281" t="s">
        <v>127</v>
      </c>
      <c r="I5" s="281"/>
      <c r="J5" s="281"/>
      <c r="K5" s="86"/>
      <c r="L5" s="281" t="s">
        <v>128</v>
      </c>
      <c r="M5" s="281"/>
      <c r="N5" s="281"/>
    </row>
    <row r="6" spans="1:14" ht="20.25" customHeight="1">
      <c r="A6" s="18"/>
      <c r="C6" s="18"/>
      <c r="D6" s="18"/>
      <c r="E6" s="18" t="s">
        <v>164</v>
      </c>
      <c r="F6" s="16" t="s">
        <v>2</v>
      </c>
      <c r="H6" s="21">
        <v>2023</v>
      </c>
      <c r="I6" s="21"/>
      <c r="J6" s="21">
        <v>2022</v>
      </c>
      <c r="K6" s="21"/>
      <c r="L6" s="21">
        <v>2023</v>
      </c>
      <c r="M6" s="21"/>
      <c r="N6" s="21">
        <v>2022</v>
      </c>
    </row>
    <row r="7" spans="1:14" ht="20.25" customHeight="1">
      <c r="A7" s="18"/>
      <c r="C7" s="18"/>
      <c r="D7" s="18"/>
      <c r="E7" s="18"/>
      <c r="F7" s="16"/>
      <c r="H7" s="21"/>
      <c r="I7" s="21"/>
      <c r="J7" s="21" t="s">
        <v>255</v>
      </c>
      <c r="K7" s="21"/>
      <c r="L7" s="21"/>
      <c r="M7" s="21"/>
      <c r="N7" s="21"/>
    </row>
    <row r="8" spans="1:14" ht="20.25" customHeight="1">
      <c r="A8" s="18"/>
      <c r="C8" s="18"/>
      <c r="D8" s="18"/>
      <c r="E8" s="18"/>
      <c r="F8" s="22"/>
      <c r="H8" s="282" t="s">
        <v>136</v>
      </c>
      <c r="I8" s="282"/>
      <c r="J8" s="282"/>
      <c r="K8" s="282"/>
      <c r="L8" s="282"/>
      <c r="M8" s="282"/>
      <c r="N8" s="282"/>
    </row>
    <row r="9" spans="1:14" s="88" customFormat="1" ht="20.25" customHeight="1">
      <c r="A9" s="87" t="s">
        <v>165</v>
      </c>
      <c r="D9" s="89"/>
      <c r="E9" s="5"/>
      <c r="F9" s="90"/>
      <c r="G9" s="90"/>
      <c r="H9" s="91"/>
      <c r="I9" s="91"/>
      <c r="J9" s="91"/>
      <c r="K9" s="91"/>
      <c r="L9" s="91"/>
    </row>
    <row r="10" spans="1:14" ht="20.25" customHeight="1">
      <c r="A10" s="5" t="s">
        <v>166</v>
      </c>
      <c r="H10" s="92">
        <v>558559</v>
      </c>
      <c r="I10" s="92"/>
      <c r="J10" s="29">
        <v>513378</v>
      </c>
      <c r="K10" s="29"/>
      <c r="L10" s="29">
        <v>544726</v>
      </c>
      <c r="M10" s="29"/>
      <c r="N10" s="29">
        <v>489994</v>
      </c>
    </row>
    <row r="11" spans="1:14" ht="20.25" customHeight="1">
      <c r="A11" s="5" t="s">
        <v>28</v>
      </c>
      <c r="F11" s="16">
        <v>27</v>
      </c>
      <c r="H11" s="92">
        <v>482936</v>
      </c>
      <c r="I11" s="92"/>
      <c r="J11" s="29">
        <v>771880</v>
      </c>
      <c r="K11" s="29"/>
      <c r="L11" s="93">
        <v>0</v>
      </c>
      <c r="M11" s="29"/>
      <c r="N11" s="29">
        <v>0</v>
      </c>
    </row>
    <row r="12" spans="1:14" ht="20.25" customHeight="1">
      <c r="A12" s="18" t="s">
        <v>29</v>
      </c>
      <c r="F12" s="16"/>
      <c r="H12" s="94">
        <v>1041495</v>
      </c>
      <c r="I12" s="95"/>
      <c r="J12" s="94">
        <v>1285258</v>
      </c>
      <c r="K12" s="96"/>
      <c r="L12" s="94">
        <v>544726</v>
      </c>
      <c r="M12" s="95"/>
      <c r="N12" s="94">
        <v>489994</v>
      </c>
    </row>
    <row r="13" spans="1:14" ht="20.25" customHeight="1">
      <c r="A13" s="18"/>
      <c r="F13" s="16"/>
      <c r="H13" s="96"/>
      <c r="I13" s="95"/>
      <c r="J13" s="96"/>
      <c r="K13" s="96"/>
      <c r="L13" s="96"/>
      <c r="M13" s="95"/>
      <c r="N13" s="96"/>
    </row>
    <row r="14" spans="1:14" ht="20.25" customHeight="1">
      <c r="A14" s="5" t="s">
        <v>167</v>
      </c>
      <c r="H14" s="92">
        <v>-500846</v>
      </c>
      <c r="I14" s="92"/>
      <c r="J14" s="29">
        <v>-431293</v>
      </c>
      <c r="K14" s="29"/>
      <c r="L14" s="92">
        <v>-489442</v>
      </c>
      <c r="M14" s="92"/>
      <c r="N14" s="29">
        <v>-411337</v>
      </c>
    </row>
    <row r="15" spans="1:14" ht="20.25" customHeight="1">
      <c r="A15" s="5" t="s">
        <v>30</v>
      </c>
      <c r="F15" s="16">
        <v>27</v>
      </c>
      <c r="H15" s="92">
        <v>-457521</v>
      </c>
      <c r="I15" s="92"/>
      <c r="J15" s="29">
        <v>-677121</v>
      </c>
      <c r="K15" s="29"/>
      <c r="L15" s="92">
        <v>0</v>
      </c>
      <c r="M15" s="92"/>
      <c r="N15" s="29">
        <v>0</v>
      </c>
    </row>
    <row r="16" spans="1:14" ht="20.25" customHeight="1">
      <c r="A16" s="18" t="s">
        <v>31</v>
      </c>
      <c r="F16" s="16"/>
      <c r="H16" s="94">
        <v>-958367</v>
      </c>
      <c r="I16" s="95"/>
      <c r="J16" s="94">
        <v>-1108414</v>
      </c>
      <c r="K16" s="96"/>
      <c r="L16" s="94">
        <v>-489442</v>
      </c>
      <c r="M16" s="95"/>
      <c r="N16" s="94">
        <v>-411337</v>
      </c>
    </row>
    <row r="17" spans="1:14">
      <c r="A17" s="18" t="s">
        <v>32</v>
      </c>
      <c r="F17" s="16"/>
      <c r="H17" s="97">
        <v>83128</v>
      </c>
      <c r="I17" s="98"/>
      <c r="J17" s="97">
        <v>176844</v>
      </c>
      <c r="K17" s="99"/>
      <c r="L17" s="97">
        <v>55284</v>
      </c>
      <c r="M17" s="99"/>
      <c r="N17" s="97">
        <v>78657</v>
      </c>
    </row>
    <row r="18" spans="1:14" ht="20.25" customHeight="1">
      <c r="A18" s="5" t="s">
        <v>33</v>
      </c>
      <c r="F18" s="16"/>
      <c r="H18" s="108">
        <v>2207</v>
      </c>
      <c r="I18" s="100"/>
      <c r="J18" s="29">
        <v>2058</v>
      </c>
      <c r="K18" s="29"/>
      <c r="L18" s="29">
        <v>1446</v>
      </c>
      <c r="M18" s="29"/>
      <c r="N18" s="29">
        <v>1385</v>
      </c>
    </row>
    <row r="19" spans="1:14" ht="20.25" customHeight="1">
      <c r="A19" s="5" t="s">
        <v>62</v>
      </c>
      <c r="F19" s="16"/>
      <c r="H19" s="29">
        <v>1270</v>
      </c>
      <c r="I19" s="100"/>
      <c r="J19" s="29">
        <v>0</v>
      </c>
      <c r="K19" s="29"/>
      <c r="L19" s="29">
        <v>17728</v>
      </c>
      <c r="M19" s="29"/>
      <c r="N19" s="29">
        <v>0</v>
      </c>
    </row>
    <row r="20" spans="1:14" ht="20.25" customHeight="1">
      <c r="A20" s="5" t="s">
        <v>34</v>
      </c>
      <c r="F20" s="16"/>
      <c r="H20" s="29">
        <v>-21247</v>
      </c>
      <c r="I20" s="92"/>
      <c r="J20" s="29">
        <v>-31543</v>
      </c>
      <c r="K20" s="29"/>
      <c r="L20" s="29">
        <v>-5208</v>
      </c>
      <c r="M20" s="29"/>
      <c r="N20" s="29">
        <v>-5145</v>
      </c>
    </row>
    <row r="21" spans="1:14" ht="20.25" customHeight="1">
      <c r="A21" s="5" t="s">
        <v>35</v>
      </c>
      <c r="F21" s="16"/>
      <c r="H21" s="29">
        <v>-61434</v>
      </c>
      <c r="I21" s="92"/>
      <c r="J21" s="92">
        <v>-74705</v>
      </c>
      <c r="K21" s="29"/>
      <c r="L21" s="92">
        <v>-29010</v>
      </c>
      <c r="M21" s="29"/>
      <c r="N21" s="92">
        <v>-38762</v>
      </c>
    </row>
    <row r="22" spans="1:14" ht="20.25" customHeight="1">
      <c r="A22" s="5" t="s">
        <v>168</v>
      </c>
      <c r="F22" s="16"/>
      <c r="H22" s="29">
        <v>-2182</v>
      </c>
      <c r="I22" s="100"/>
      <c r="J22" s="30">
        <v>-1512</v>
      </c>
      <c r="K22" s="30"/>
      <c r="L22" s="30">
        <v>1441</v>
      </c>
      <c r="M22" s="30"/>
      <c r="N22" s="30">
        <v>-183</v>
      </c>
    </row>
    <row r="23" spans="1:14" ht="20.25" customHeight="1">
      <c r="A23" s="5" t="s">
        <v>169</v>
      </c>
      <c r="F23" s="16" t="s">
        <v>283</v>
      </c>
      <c r="H23" s="92">
        <v>0</v>
      </c>
      <c r="I23" s="100"/>
      <c r="J23" s="30">
        <v>0</v>
      </c>
      <c r="K23" s="30"/>
      <c r="L23" s="30">
        <v>-5500</v>
      </c>
      <c r="M23" s="30"/>
      <c r="N23" s="30">
        <v>0</v>
      </c>
    </row>
    <row r="24" spans="1:14" s="280" customFormat="1" ht="20.25" customHeight="1">
      <c r="A24" s="5" t="s">
        <v>285</v>
      </c>
      <c r="B24" s="5"/>
      <c r="C24" s="5"/>
      <c r="D24" s="5"/>
      <c r="E24" s="5"/>
      <c r="F24" s="16">
        <v>3</v>
      </c>
      <c r="G24" s="5"/>
      <c r="H24" s="92">
        <v>0</v>
      </c>
      <c r="I24" s="100"/>
      <c r="J24" s="30">
        <v>0</v>
      </c>
      <c r="K24" s="30"/>
      <c r="L24" s="30">
        <v>-676</v>
      </c>
      <c r="M24" s="30"/>
      <c r="N24" s="30">
        <v>-5945</v>
      </c>
    </row>
    <row r="25" spans="1:14" s="280" customFormat="1" ht="20.25" customHeight="1">
      <c r="A25" s="5" t="s">
        <v>83</v>
      </c>
      <c r="B25" s="5"/>
      <c r="C25" s="5"/>
      <c r="D25" s="5"/>
      <c r="E25" s="5"/>
      <c r="F25" s="16">
        <v>4</v>
      </c>
      <c r="G25" s="5"/>
      <c r="H25" s="92">
        <v>-504</v>
      </c>
      <c r="I25" s="100"/>
      <c r="J25" s="30">
        <v>-51</v>
      </c>
      <c r="K25" s="30"/>
      <c r="L25" s="30">
        <v>0</v>
      </c>
      <c r="M25" s="30"/>
      <c r="N25" s="30">
        <v>0</v>
      </c>
    </row>
    <row r="26" spans="1:14" s="280" customFormat="1" ht="20.25" customHeight="1">
      <c r="A26" s="5" t="s">
        <v>284</v>
      </c>
      <c r="B26" s="5"/>
      <c r="C26" s="5"/>
      <c r="D26" s="5"/>
      <c r="E26" s="5"/>
      <c r="F26" s="16"/>
      <c r="G26" s="5"/>
      <c r="H26" s="92">
        <v>-1553</v>
      </c>
      <c r="I26" s="100"/>
      <c r="J26" s="30">
        <v>0</v>
      </c>
      <c r="K26" s="30"/>
      <c r="L26" s="30">
        <v>0</v>
      </c>
      <c r="M26" s="30"/>
      <c r="N26" s="30">
        <v>0</v>
      </c>
    </row>
    <row r="27" spans="1:14" ht="20.25" customHeight="1">
      <c r="A27" s="5" t="s">
        <v>256</v>
      </c>
      <c r="F27" s="16">
        <v>3</v>
      </c>
      <c r="H27" s="92">
        <v>-13988</v>
      </c>
      <c r="I27" s="100"/>
      <c r="J27" s="30">
        <v>-13907</v>
      </c>
      <c r="K27" s="30"/>
      <c r="L27" s="30">
        <v>-7034</v>
      </c>
      <c r="M27" s="30"/>
      <c r="N27" s="30">
        <v>-8576</v>
      </c>
    </row>
    <row r="28" spans="1:14" ht="20.25" customHeight="1">
      <c r="A28" s="18" t="s">
        <v>97</v>
      </c>
      <c r="F28" s="16"/>
      <c r="H28" s="101">
        <v>-14303</v>
      </c>
      <c r="I28" s="99"/>
      <c r="J28" s="101">
        <v>57184</v>
      </c>
      <c r="K28" s="18"/>
      <c r="L28" s="101">
        <v>28471</v>
      </c>
      <c r="M28" s="99"/>
      <c r="N28" s="101">
        <v>21431</v>
      </c>
    </row>
    <row r="29" spans="1:14" ht="20.25" customHeight="1">
      <c r="A29" s="5" t="s">
        <v>74</v>
      </c>
      <c r="F29" s="16"/>
      <c r="H29" s="92">
        <v>385</v>
      </c>
      <c r="I29" s="92"/>
      <c r="J29" s="29">
        <v>383</v>
      </c>
      <c r="K29" s="29"/>
      <c r="L29" s="29">
        <v>6199</v>
      </c>
      <c r="M29" s="29"/>
      <c r="N29" s="29">
        <v>7747</v>
      </c>
    </row>
    <row r="30" spans="1:14" ht="20.25" customHeight="1">
      <c r="A30" s="5" t="s">
        <v>36</v>
      </c>
      <c r="F30" s="16"/>
      <c r="H30" s="92">
        <v>-19965</v>
      </c>
      <c r="I30" s="100"/>
      <c r="J30" s="29">
        <v>-22307</v>
      </c>
      <c r="K30" s="29"/>
      <c r="L30" s="29">
        <v>-7917</v>
      </c>
      <c r="M30" s="29"/>
      <c r="N30" s="29">
        <v>-9178</v>
      </c>
    </row>
    <row r="31" spans="1:14" ht="20.25" customHeight="1">
      <c r="A31" s="5" t="s">
        <v>170</v>
      </c>
      <c r="F31" s="16">
        <v>9.1999999999999993</v>
      </c>
      <c r="H31" s="29">
        <v>0</v>
      </c>
      <c r="I31" s="100"/>
      <c r="J31" s="29">
        <v>103755</v>
      </c>
      <c r="K31" s="29"/>
      <c r="L31" s="29">
        <v>0</v>
      </c>
      <c r="M31" s="29"/>
      <c r="N31" s="29">
        <v>0</v>
      </c>
    </row>
    <row r="32" spans="1:14" ht="20.25" customHeight="1">
      <c r="A32" s="5" t="s">
        <v>171</v>
      </c>
      <c r="F32" s="16"/>
      <c r="H32" s="29"/>
      <c r="I32" s="100"/>
      <c r="J32" s="29"/>
      <c r="K32" s="29"/>
      <c r="L32" s="29"/>
      <c r="M32" s="29"/>
      <c r="N32" s="29"/>
    </row>
    <row r="33" spans="1:14" ht="20.25" customHeight="1">
      <c r="B33" s="5" t="s">
        <v>172</v>
      </c>
      <c r="F33" s="16">
        <v>9.1999999999999993</v>
      </c>
      <c r="H33" s="29">
        <v>0</v>
      </c>
      <c r="I33" s="100"/>
      <c r="J33" s="29">
        <v>22198</v>
      </c>
      <c r="K33" s="29"/>
      <c r="L33" s="29">
        <v>0</v>
      </c>
      <c r="M33" s="29"/>
      <c r="N33" s="29">
        <v>0</v>
      </c>
    </row>
    <row r="34" spans="1:14" ht="20.25" customHeight="1">
      <c r="A34" s="5" t="s">
        <v>37</v>
      </c>
      <c r="F34" s="16"/>
      <c r="H34" s="29">
        <v>0</v>
      </c>
      <c r="I34" s="92"/>
      <c r="J34" s="29">
        <v>6261</v>
      </c>
      <c r="K34" s="29"/>
      <c r="L34" s="29">
        <v>0</v>
      </c>
      <c r="M34" s="29"/>
      <c r="N34" s="29">
        <v>0</v>
      </c>
    </row>
    <row r="35" spans="1:14" ht="20.25" customHeight="1">
      <c r="A35" s="18" t="s">
        <v>98</v>
      </c>
      <c r="F35" s="16"/>
      <c r="H35" s="101">
        <v>-33883</v>
      </c>
      <c r="I35" s="100"/>
      <c r="J35" s="101">
        <v>167474</v>
      </c>
      <c r="K35" s="100"/>
      <c r="L35" s="101">
        <v>26753</v>
      </c>
      <c r="M35" s="102"/>
      <c r="N35" s="101">
        <v>20000</v>
      </c>
    </row>
    <row r="36" spans="1:14" ht="20.25" customHeight="1">
      <c r="A36" s="5" t="s">
        <v>173</v>
      </c>
      <c r="F36" s="16">
        <v>21</v>
      </c>
      <c r="H36" s="92">
        <v>-18837</v>
      </c>
      <c r="I36" s="92"/>
      <c r="J36" s="29">
        <v>-31668</v>
      </c>
      <c r="K36" s="29"/>
      <c r="L36" s="29">
        <v>-3099</v>
      </c>
      <c r="M36" s="29"/>
      <c r="N36" s="29">
        <v>-5065</v>
      </c>
    </row>
    <row r="37" spans="1:14" ht="20.25" customHeight="1">
      <c r="A37" s="18" t="s">
        <v>93</v>
      </c>
      <c r="F37" s="16"/>
      <c r="H37" s="103">
        <v>-52720</v>
      </c>
      <c r="I37" s="99"/>
      <c r="J37" s="103">
        <v>135806</v>
      </c>
      <c r="K37" s="99"/>
      <c r="L37" s="103">
        <v>23654</v>
      </c>
      <c r="M37" s="99"/>
      <c r="N37" s="103">
        <v>14935</v>
      </c>
    </row>
    <row r="38" spans="1:14" ht="11" customHeight="1">
      <c r="A38" s="18"/>
      <c r="F38" s="16"/>
      <c r="H38" s="97"/>
      <c r="I38" s="99"/>
      <c r="J38" s="97"/>
      <c r="K38" s="99"/>
      <c r="L38" s="97"/>
      <c r="M38" s="99"/>
      <c r="N38" s="97"/>
    </row>
    <row r="39" spans="1:14" ht="20.25" customHeight="1">
      <c r="A39" s="4" t="s">
        <v>1</v>
      </c>
      <c r="C39" s="18"/>
      <c r="D39" s="18"/>
      <c r="E39" s="18"/>
      <c r="F39" s="22"/>
      <c r="G39" s="18"/>
      <c r="H39" s="7"/>
      <c r="I39" s="7"/>
      <c r="J39" s="7"/>
      <c r="K39" s="7"/>
      <c r="L39" s="7"/>
      <c r="M39" s="7"/>
      <c r="N39" s="85" t="s">
        <v>38</v>
      </c>
    </row>
    <row r="40" spans="1:14" ht="20.25" customHeight="1">
      <c r="A40" s="8" t="s">
        <v>174</v>
      </c>
      <c r="C40" s="18"/>
      <c r="D40" s="18"/>
      <c r="E40" s="18"/>
      <c r="F40" s="22"/>
      <c r="G40" s="18"/>
      <c r="H40" s="7"/>
      <c r="I40" s="7"/>
      <c r="J40" s="7"/>
      <c r="K40" s="7"/>
      <c r="L40" s="7"/>
      <c r="M40" s="7"/>
      <c r="N40" s="7"/>
    </row>
    <row r="41" spans="1:14" ht="20.25" customHeight="1">
      <c r="A41" s="3" t="s">
        <v>266</v>
      </c>
      <c r="C41" s="18"/>
      <c r="D41" s="18"/>
      <c r="E41" s="18"/>
      <c r="F41" s="22"/>
      <c r="G41" s="18"/>
      <c r="H41" s="7"/>
      <c r="I41" s="7"/>
      <c r="J41" s="7"/>
      <c r="K41" s="7"/>
      <c r="L41" s="7"/>
      <c r="M41" s="7"/>
      <c r="N41" s="7"/>
    </row>
    <row r="42" spans="1:14" ht="20.25" customHeight="1">
      <c r="A42" s="3"/>
      <c r="C42" s="18"/>
      <c r="D42" s="18"/>
      <c r="E42" s="18"/>
      <c r="F42" s="22"/>
      <c r="G42" s="18"/>
      <c r="H42" s="7"/>
      <c r="I42" s="7"/>
      <c r="J42" s="7"/>
      <c r="K42" s="7"/>
      <c r="L42" s="7"/>
      <c r="M42" s="7"/>
      <c r="N42" s="7"/>
    </row>
    <row r="43" spans="1:14" ht="20.25" customHeight="1">
      <c r="A43" s="18"/>
      <c r="C43" s="18"/>
      <c r="D43" s="18"/>
      <c r="E43" s="18"/>
      <c r="F43" s="22"/>
      <c r="G43" s="18"/>
      <c r="H43" s="281" t="s">
        <v>127</v>
      </c>
      <c r="I43" s="281"/>
      <c r="J43" s="281"/>
      <c r="K43" s="86"/>
      <c r="L43" s="281" t="s">
        <v>128</v>
      </c>
      <c r="M43" s="281"/>
      <c r="N43" s="281"/>
    </row>
    <row r="44" spans="1:14" ht="20.25" customHeight="1">
      <c r="A44" s="18"/>
      <c r="C44" s="18"/>
      <c r="D44" s="18"/>
      <c r="E44" s="18" t="s">
        <v>164</v>
      </c>
      <c r="F44" s="16" t="s">
        <v>2</v>
      </c>
      <c r="H44" s="21">
        <v>2023</v>
      </c>
      <c r="I44" s="21"/>
      <c r="J44" s="21">
        <v>2022</v>
      </c>
      <c r="K44" s="21"/>
      <c r="L44" s="21">
        <v>2023</v>
      </c>
      <c r="M44" s="21"/>
      <c r="N44" s="21">
        <v>2022</v>
      </c>
    </row>
    <row r="45" spans="1:14" ht="20.25" customHeight="1">
      <c r="A45" s="18"/>
      <c r="C45" s="18"/>
      <c r="D45" s="18"/>
      <c r="E45" s="18"/>
      <c r="F45" s="16"/>
      <c r="H45" s="21"/>
      <c r="I45" s="21"/>
      <c r="J45" s="21" t="s">
        <v>255</v>
      </c>
      <c r="K45" s="21"/>
      <c r="L45" s="21"/>
      <c r="M45" s="21"/>
      <c r="N45" s="21"/>
    </row>
    <row r="46" spans="1:14" ht="20.25" customHeight="1">
      <c r="A46" s="18"/>
      <c r="C46" s="18"/>
      <c r="D46" s="18"/>
      <c r="E46" s="18"/>
      <c r="F46" s="22"/>
      <c r="H46" s="282" t="s">
        <v>136</v>
      </c>
      <c r="I46" s="282"/>
      <c r="J46" s="282"/>
      <c r="K46" s="282"/>
      <c r="L46" s="282"/>
      <c r="M46" s="282"/>
      <c r="N46" s="282"/>
    </row>
    <row r="47" spans="1:14" ht="20.25" customHeight="1">
      <c r="A47" s="18" t="s">
        <v>79</v>
      </c>
      <c r="F47" s="16"/>
      <c r="H47" s="92"/>
      <c r="I47" s="100"/>
      <c r="J47" s="92"/>
      <c r="K47" s="104"/>
      <c r="L47" s="92"/>
      <c r="M47" s="105"/>
      <c r="N47" s="92"/>
    </row>
    <row r="48" spans="1:14" ht="20.25" customHeight="1">
      <c r="A48" s="36" t="s">
        <v>175</v>
      </c>
      <c r="F48" s="16"/>
      <c r="H48" s="92"/>
      <c r="I48" s="92"/>
      <c r="J48" s="92"/>
      <c r="K48" s="100"/>
      <c r="L48" s="92"/>
      <c r="M48" s="92"/>
      <c r="N48" s="92"/>
    </row>
    <row r="49" spans="1:14" ht="20.25" customHeight="1">
      <c r="B49" s="5" t="s">
        <v>176</v>
      </c>
      <c r="F49" s="16"/>
      <c r="H49" s="92">
        <v>-17164</v>
      </c>
      <c r="I49" s="106"/>
      <c r="J49" s="106">
        <v>-32060</v>
      </c>
      <c r="K49" s="106"/>
      <c r="L49" s="45">
        <v>0</v>
      </c>
      <c r="M49" s="107"/>
      <c r="N49" s="45">
        <v>0</v>
      </c>
    </row>
    <row r="50" spans="1:14" ht="20.25" hidden="1" customHeight="1">
      <c r="B50" s="5" t="s">
        <v>269</v>
      </c>
      <c r="F50" s="16"/>
      <c r="H50" s="92"/>
      <c r="I50" s="106"/>
      <c r="J50" s="106"/>
      <c r="K50" s="106"/>
      <c r="L50" s="45"/>
      <c r="M50" s="107"/>
      <c r="N50" s="45"/>
    </row>
    <row r="51" spans="1:14" ht="20.25" hidden="1" customHeight="1">
      <c r="C51" s="5" t="s">
        <v>179</v>
      </c>
      <c r="F51" s="16"/>
      <c r="H51" s="92">
        <v>0</v>
      </c>
      <c r="I51" s="106"/>
      <c r="J51" s="106">
        <v>0</v>
      </c>
      <c r="K51" s="106"/>
      <c r="L51" s="45">
        <v>0</v>
      </c>
      <c r="M51" s="107"/>
      <c r="N51" s="45">
        <v>0</v>
      </c>
    </row>
    <row r="52" spans="1:14" ht="20.25" customHeight="1">
      <c r="A52" s="36" t="s">
        <v>177</v>
      </c>
      <c r="F52" s="16"/>
      <c r="H52" s="92"/>
      <c r="I52" s="106"/>
      <c r="J52" s="106"/>
      <c r="K52" s="106"/>
      <c r="L52" s="45"/>
      <c r="M52" s="107"/>
      <c r="N52" s="45"/>
    </row>
    <row r="53" spans="1:14" ht="20.25" customHeight="1">
      <c r="B53" s="5" t="s">
        <v>178</v>
      </c>
      <c r="F53" s="16"/>
      <c r="H53" s="5"/>
      <c r="I53" s="5"/>
      <c r="J53" s="5"/>
      <c r="K53" s="5"/>
      <c r="L53" s="5"/>
      <c r="M53" s="5"/>
      <c r="N53" s="5"/>
    </row>
    <row r="54" spans="1:14" ht="20.25" customHeight="1">
      <c r="C54" s="5" t="s">
        <v>179</v>
      </c>
      <c r="F54" s="16">
        <v>9.1</v>
      </c>
      <c r="H54" s="92">
        <v>-14864</v>
      </c>
      <c r="I54" s="106"/>
      <c r="J54" s="108">
        <v>5780</v>
      </c>
      <c r="K54" s="106"/>
      <c r="L54" s="108">
        <v>0</v>
      </c>
      <c r="M54" s="107"/>
      <c r="N54" s="253">
        <v>0</v>
      </c>
    </row>
    <row r="55" spans="1:14" ht="20.25" hidden="1" customHeight="1">
      <c r="B55" s="5" t="s">
        <v>180</v>
      </c>
      <c r="F55" s="16"/>
      <c r="H55" s="109">
        <v>0</v>
      </c>
      <c r="I55" s="106"/>
      <c r="J55" s="108">
        <v>0</v>
      </c>
      <c r="K55" s="106"/>
      <c r="L55" s="108">
        <v>0</v>
      </c>
      <c r="M55" s="107"/>
      <c r="N55" s="93">
        <v>0</v>
      </c>
    </row>
    <row r="56" spans="1:14" ht="20.25" customHeight="1">
      <c r="A56" s="18" t="s">
        <v>181</v>
      </c>
      <c r="F56" s="16"/>
      <c r="H56" s="103">
        <v>-32028</v>
      </c>
      <c r="I56" s="99"/>
      <c r="J56" s="103">
        <v>-26280</v>
      </c>
      <c r="K56" s="99"/>
      <c r="L56" s="103">
        <v>0</v>
      </c>
      <c r="M56" s="99"/>
      <c r="N56" s="97">
        <v>0</v>
      </c>
    </row>
    <row r="57" spans="1:14" ht="20.25" customHeight="1" thickBot="1">
      <c r="A57" s="18" t="s">
        <v>182</v>
      </c>
      <c r="F57" s="16"/>
      <c r="H57" s="110">
        <v>-84748</v>
      </c>
      <c r="I57" s="97"/>
      <c r="J57" s="110">
        <v>109526</v>
      </c>
      <c r="K57" s="97"/>
      <c r="L57" s="110">
        <v>23654</v>
      </c>
      <c r="M57" s="111"/>
      <c r="N57" s="110">
        <v>14935</v>
      </c>
    </row>
    <row r="58" spans="1:14" ht="12" customHeight="1" thickTop="1">
      <c r="A58" s="18"/>
      <c r="F58" s="16"/>
      <c r="H58" s="97"/>
      <c r="I58" s="97"/>
      <c r="J58" s="97"/>
      <c r="K58" s="97"/>
      <c r="L58" s="97"/>
      <c r="M58" s="111"/>
      <c r="N58" s="97"/>
    </row>
    <row r="59" spans="1:14" ht="20.25" customHeight="1">
      <c r="A59" s="18" t="s">
        <v>183</v>
      </c>
      <c r="F59" s="16"/>
      <c r="H59" s="92"/>
      <c r="I59" s="100"/>
      <c r="J59" s="92"/>
      <c r="K59" s="100"/>
      <c r="M59" s="102"/>
    </row>
    <row r="60" spans="1:14" ht="20.25" customHeight="1">
      <c r="B60" s="5" t="s">
        <v>184</v>
      </c>
      <c r="F60" s="16"/>
      <c r="H60" s="92">
        <v>-38346</v>
      </c>
      <c r="I60" s="106"/>
      <c r="J60" s="29">
        <v>133161</v>
      </c>
      <c r="K60" s="106"/>
      <c r="L60" s="29">
        <v>23654</v>
      </c>
      <c r="M60" s="106"/>
      <c r="N60" s="29">
        <v>14935</v>
      </c>
    </row>
    <row r="61" spans="1:14" ht="20.25" customHeight="1">
      <c r="B61" s="5" t="s">
        <v>185</v>
      </c>
      <c r="F61" s="16"/>
      <c r="H61" s="92">
        <v>-14374</v>
      </c>
      <c r="I61" s="113"/>
      <c r="J61" s="29">
        <v>2645</v>
      </c>
      <c r="K61" s="113"/>
      <c r="L61" s="93">
        <v>0</v>
      </c>
      <c r="M61" s="113"/>
      <c r="N61" s="93">
        <v>0</v>
      </c>
    </row>
    <row r="62" spans="1:14" ht="20.25" customHeight="1" thickBot="1">
      <c r="A62" s="18" t="s">
        <v>93</v>
      </c>
      <c r="F62" s="16"/>
      <c r="H62" s="110">
        <v>-52720</v>
      </c>
      <c r="I62" s="114"/>
      <c r="J62" s="110">
        <v>135806</v>
      </c>
      <c r="K62" s="114"/>
      <c r="L62" s="110">
        <v>23654</v>
      </c>
      <c r="M62" s="114"/>
      <c r="N62" s="110">
        <v>14935</v>
      </c>
    </row>
    <row r="63" spans="1:14" ht="20.25" customHeight="1" thickTop="1">
      <c r="A63" s="18" t="s">
        <v>94</v>
      </c>
      <c r="F63" s="16"/>
      <c r="H63" s="92"/>
      <c r="I63" s="100"/>
      <c r="J63" s="92"/>
      <c r="K63" s="100"/>
      <c r="M63" s="102"/>
    </row>
    <row r="64" spans="1:14" ht="20.25" customHeight="1">
      <c r="B64" s="5" t="s">
        <v>184</v>
      </c>
      <c r="F64" s="16"/>
      <c r="H64" s="92">
        <v>-68154</v>
      </c>
      <c r="I64" s="106"/>
      <c r="J64" s="29">
        <v>114058</v>
      </c>
      <c r="K64" s="29"/>
      <c r="L64" s="29">
        <v>23654</v>
      </c>
      <c r="M64" s="29"/>
      <c r="N64" s="29">
        <v>14935</v>
      </c>
    </row>
    <row r="65" spans="1:14" ht="20.25" customHeight="1">
      <c r="B65" s="5" t="s">
        <v>185</v>
      </c>
      <c r="F65" s="16"/>
      <c r="H65" s="92">
        <v>-16594</v>
      </c>
      <c r="I65" s="113"/>
      <c r="J65" s="29">
        <v>-4532</v>
      </c>
      <c r="K65" s="30"/>
      <c r="L65" s="93">
        <v>0</v>
      </c>
      <c r="M65" s="30"/>
      <c r="N65" s="93">
        <v>0</v>
      </c>
    </row>
    <row r="66" spans="1:14" ht="20.25" customHeight="1" thickBot="1">
      <c r="A66" s="18" t="s">
        <v>95</v>
      </c>
      <c r="F66" s="16"/>
      <c r="H66" s="110">
        <v>-84748</v>
      </c>
      <c r="I66" s="114"/>
      <c r="J66" s="110">
        <v>109526</v>
      </c>
      <c r="K66" s="114"/>
      <c r="L66" s="110">
        <v>23654</v>
      </c>
      <c r="M66" s="114"/>
      <c r="N66" s="110">
        <v>14935</v>
      </c>
    </row>
    <row r="67" spans="1:14" ht="20.25" customHeight="1" thickTop="1">
      <c r="F67" s="16"/>
      <c r="H67" s="115"/>
      <c r="L67" s="116"/>
      <c r="M67" s="117"/>
      <c r="N67" s="116"/>
    </row>
    <row r="68" spans="1:14" ht="20.25" customHeight="1" thickBot="1">
      <c r="A68" s="18" t="s">
        <v>186</v>
      </c>
      <c r="F68" s="16">
        <v>23</v>
      </c>
      <c r="H68" s="250">
        <v>-9.3103548744245673E-2</v>
      </c>
      <c r="I68" s="251"/>
      <c r="J68" s="250">
        <v>0.32331303537089912</v>
      </c>
      <c r="K68" s="251"/>
      <c r="L68" s="250">
        <v>5.7431579356292367E-2</v>
      </c>
      <c r="M68" s="252"/>
      <c r="N68" s="250">
        <v>3.6261969970669931E-2</v>
      </c>
    </row>
    <row r="69" spans="1:14" ht="15" thickTop="1"/>
    <row r="70" spans="1:14">
      <c r="H70" s="115">
        <v>0</v>
      </c>
      <c r="J70" s="115">
        <v>0</v>
      </c>
    </row>
  </sheetData>
  <mergeCells count="6">
    <mergeCell ref="H46:N46"/>
    <mergeCell ref="H5:J5"/>
    <mergeCell ref="L5:N5"/>
    <mergeCell ref="H8:N8"/>
    <mergeCell ref="H43:J43"/>
    <mergeCell ref="L43:N43"/>
  </mergeCells>
  <pageMargins left="0.70866141732283505" right="0.70866141732283505" top="0.74803149606299202" bottom="0.74803149606299202" header="0.31496062992126" footer="0.31496062992126"/>
  <pageSetup paperSize="9" scale="70" firstPageNumber="8" fitToHeight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3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83749-ED34-498F-B7A6-73CACF6088C7}">
  <sheetPr>
    <pageSetUpPr fitToPage="1"/>
  </sheetPr>
  <dimension ref="A1:BE107"/>
  <sheetViews>
    <sheetView showGridLines="0" view="pageBreakPreview" zoomScale="70" zoomScaleNormal="70" zoomScaleSheetLayoutView="70" workbookViewId="0">
      <selection activeCell="B3" sqref="B3"/>
    </sheetView>
  </sheetViews>
  <sheetFormatPr defaultColWidth="9.36328125" defaultRowHeight="14.5"/>
  <cols>
    <col min="1" max="1" width="1.6328125" style="118" customWidth="1"/>
    <col min="2" max="2" width="49.08984375" style="118" customWidth="1"/>
    <col min="3" max="3" width="6.6328125" style="118" customWidth="1"/>
    <col min="4" max="4" width="0.6328125" style="118" customWidth="1"/>
    <col min="5" max="5" width="12.453125" style="118" customWidth="1"/>
    <col min="6" max="6" width="0.6328125" style="118" customWidth="1"/>
    <col min="7" max="7" width="12.6328125" style="129" bestFit="1" customWidth="1"/>
    <col min="8" max="8" width="0.6328125" style="129" customWidth="1"/>
    <col min="9" max="9" width="7.81640625" style="129" bestFit="1" customWidth="1"/>
    <col min="10" max="10" width="0.6328125" style="129" customWidth="1"/>
    <col min="11" max="11" width="14" style="118" customWidth="1"/>
    <col min="12" max="12" width="0.6328125" style="118" hidden="1" customWidth="1"/>
    <col min="13" max="13" width="14.36328125" style="129" hidden="1" customWidth="1"/>
    <col min="14" max="14" width="0.6328125" style="129" customWidth="1"/>
    <col min="15" max="15" width="13.54296875" style="129" bestFit="1" customWidth="1"/>
    <col min="16" max="16" width="1" style="129" customWidth="1"/>
    <col min="17" max="17" width="13.54296875" style="129" customWidth="1"/>
    <col min="18" max="18" width="0.6328125" style="129" customWidth="1"/>
    <col min="19" max="19" width="28" style="118" customWidth="1"/>
    <col min="20" max="20" width="0.6328125" style="129" customWidth="1"/>
    <col min="21" max="21" width="18.36328125" style="118" bestFit="1" customWidth="1"/>
    <col min="22" max="22" width="0.6328125" style="118" customWidth="1"/>
    <col min="23" max="23" width="17" style="118" customWidth="1"/>
    <col min="24" max="24" width="0.453125" style="118" customWidth="1"/>
    <col min="25" max="25" width="20.54296875" style="118" customWidth="1"/>
    <col min="26" max="26" width="0.6328125" style="118" customWidth="1"/>
    <col min="27" max="27" width="10.6328125" style="129" customWidth="1"/>
    <col min="28" max="28" width="0.6328125" style="118" customWidth="1"/>
    <col min="29" max="29" width="12.6328125" style="129" customWidth="1"/>
    <col min="30" max="30" width="0.6328125" style="129" customWidth="1"/>
    <col min="31" max="31" width="12.6328125" style="129" customWidth="1"/>
    <col min="32" max="32" width="0.6328125" style="129" customWidth="1"/>
    <col min="33" max="33" width="13.36328125" style="129" customWidth="1"/>
    <col min="34" max="49" width="9.36328125" style="121"/>
    <col min="50" max="57" width="9.36328125" style="122"/>
    <col min="58" max="16384" width="9.36328125" style="118"/>
  </cols>
  <sheetData>
    <row r="1" spans="1:57" ht="20.25" customHeight="1">
      <c r="A1" s="4" t="s">
        <v>1</v>
      </c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20" t="s">
        <v>38</v>
      </c>
    </row>
    <row r="2" spans="1:57" ht="20.25" customHeight="1">
      <c r="A2" s="8" t="s">
        <v>187</v>
      </c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54"/>
    </row>
    <row r="3" spans="1:57" ht="20.25" customHeight="1">
      <c r="A3" s="3" t="s">
        <v>266</v>
      </c>
      <c r="E3" s="119"/>
      <c r="F3" s="119"/>
      <c r="G3" s="119"/>
      <c r="H3" s="123"/>
      <c r="I3" s="119"/>
      <c r="J3" s="123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54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124"/>
      <c r="AY3" s="124"/>
      <c r="AZ3" s="124"/>
      <c r="BA3" s="124"/>
      <c r="BB3" s="124"/>
      <c r="BC3" s="124"/>
      <c r="BD3" s="124"/>
      <c r="BE3" s="124"/>
    </row>
    <row r="4" spans="1:57" ht="20.25" customHeight="1">
      <c r="A4" s="125"/>
      <c r="B4" s="119"/>
      <c r="C4" s="119"/>
      <c r="D4" s="119"/>
      <c r="E4" s="283" t="s">
        <v>127</v>
      </c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</row>
    <row r="5" spans="1:57" ht="20.25" customHeight="1">
      <c r="A5" s="125"/>
      <c r="F5" s="119"/>
      <c r="G5" s="126"/>
      <c r="H5" s="127"/>
      <c r="I5" s="126"/>
      <c r="J5" s="127"/>
      <c r="K5" s="283" t="s">
        <v>39</v>
      </c>
      <c r="L5" s="283"/>
      <c r="M5" s="283"/>
      <c r="N5" s="283"/>
      <c r="O5" s="283"/>
      <c r="P5" s="57"/>
      <c r="Q5" s="285" t="s">
        <v>25</v>
      </c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56"/>
      <c r="AD5" s="128"/>
    </row>
    <row r="6" spans="1:57" ht="20.25" customHeight="1">
      <c r="A6" s="125"/>
      <c r="F6" s="119"/>
      <c r="G6" s="126"/>
      <c r="H6" s="127"/>
      <c r="I6" s="126"/>
      <c r="J6" s="127"/>
      <c r="K6" s="57"/>
      <c r="L6" s="57"/>
      <c r="M6" s="57"/>
      <c r="N6" s="57"/>
      <c r="O6" s="57"/>
      <c r="P6" s="57"/>
      <c r="Q6" s="57"/>
      <c r="R6" s="57"/>
      <c r="S6" s="130" t="s">
        <v>271</v>
      </c>
      <c r="T6" s="57"/>
      <c r="U6" s="57"/>
      <c r="V6" s="57"/>
      <c r="W6" s="57"/>
      <c r="X6" s="57"/>
      <c r="Y6" s="57"/>
      <c r="Z6" s="57"/>
      <c r="AA6" s="57"/>
      <c r="AB6" s="56"/>
      <c r="AD6" s="128"/>
    </row>
    <row r="7" spans="1:57" ht="20.25" customHeight="1">
      <c r="A7" s="125"/>
      <c r="F7" s="119"/>
      <c r="G7" s="126"/>
      <c r="H7" s="127"/>
      <c r="I7" s="126"/>
      <c r="J7" s="127"/>
      <c r="K7" s="57"/>
      <c r="L7" s="57"/>
      <c r="M7" s="57"/>
      <c r="N7" s="57"/>
      <c r="O7" s="57"/>
      <c r="P7" s="57"/>
      <c r="Q7" s="130" t="s">
        <v>188</v>
      </c>
      <c r="R7" s="57"/>
      <c r="S7" s="130" t="s">
        <v>272</v>
      </c>
      <c r="T7" s="57"/>
      <c r="U7" s="57"/>
      <c r="V7" s="57"/>
      <c r="W7" s="57"/>
      <c r="X7" s="57"/>
      <c r="Y7" s="57"/>
      <c r="Z7" s="57"/>
      <c r="AA7" s="57"/>
      <c r="AB7" s="56"/>
      <c r="AD7" s="128"/>
    </row>
    <row r="8" spans="1:57" s="132" customFormat="1" ht="20.25" customHeight="1">
      <c r="A8" s="131"/>
      <c r="E8" s="130" t="s">
        <v>40</v>
      </c>
      <c r="F8" s="133"/>
      <c r="G8" s="130" t="s">
        <v>41</v>
      </c>
      <c r="H8" s="134"/>
      <c r="I8" s="135"/>
      <c r="J8" s="134"/>
      <c r="L8" s="136"/>
      <c r="M8" s="130" t="s">
        <v>42</v>
      </c>
      <c r="N8" s="136"/>
      <c r="O8" s="136"/>
      <c r="P8" s="136"/>
      <c r="Q8" s="130" t="s">
        <v>189</v>
      </c>
      <c r="R8" s="136"/>
      <c r="S8" s="130" t="s">
        <v>273</v>
      </c>
      <c r="T8" s="136"/>
      <c r="U8" s="130" t="s">
        <v>190</v>
      </c>
      <c r="V8" s="133"/>
      <c r="W8" s="133" t="s">
        <v>252</v>
      </c>
      <c r="X8" s="133"/>
      <c r="Y8" s="130" t="s">
        <v>245</v>
      </c>
      <c r="Z8" s="133"/>
      <c r="AA8" s="137"/>
      <c r="AB8" s="133"/>
      <c r="AC8" s="138" t="s">
        <v>80</v>
      </c>
      <c r="AD8" s="136"/>
      <c r="AE8" s="130" t="s">
        <v>43</v>
      </c>
      <c r="AF8" s="139"/>
      <c r="AG8" s="135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1"/>
      <c r="AY8" s="141"/>
      <c r="AZ8" s="141"/>
      <c r="BA8" s="141"/>
      <c r="BB8" s="141"/>
      <c r="BC8" s="141"/>
      <c r="BD8" s="141"/>
      <c r="BE8" s="141"/>
    </row>
    <row r="9" spans="1:57" s="132" customFormat="1" ht="20.25" customHeight="1">
      <c r="A9" s="131"/>
      <c r="C9" s="142"/>
      <c r="E9" s="130" t="s">
        <v>44</v>
      </c>
      <c r="F9" s="133"/>
      <c r="G9" s="130" t="s">
        <v>45</v>
      </c>
      <c r="H9" s="134"/>
      <c r="I9" s="130" t="s">
        <v>46</v>
      </c>
      <c r="J9" s="134"/>
      <c r="K9" s="130" t="s">
        <v>191</v>
      </c>
      <c r="L9" s="143"/>
      <c r="M9" s="130" t="s">
        <v>47</v>
      </c>
      <c r="N9" s="143"/>
      <c r="O9" s="143"/>
      <c r="P9" s="143"/>
      <c r="Q9" s="130" t="s">
        <v>192</v>
      </c>
      <c r="R9" s="143"/>
      <c r="S9" s="130" t="s">
        <v>274</v>
      </c>
      <c r="T9" s="143"/>
      <c r="U9" s="130" t="s">
        <v>193</v>
      </c>
      <c r="V9" s="133"/>
      <c r="W9" s="133" t="s">
        <v>250</v>
      </c>
      <c r="X9" s="133"/>
      <c r="Y9" s="130" t="s">
        <v>101</v>
      </c>
      <c r="Z9" s="133"/>
      <c r="AA9" s="137"/>
      <c r="AB9" s="133"/>
      <c r="AC9" s="138" t="s">
        <v>81</v>
      </c>
      <c r="AD9" s="143"/>
      <c r="AE9" s="130" t="s">
        <v>48</v>
      </c>
      <c r="AF9" s="139"/>
      <c r="AG9" s="135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1"/>
      <c r="AY9" s="141"/>
      <c r="AZ9" s="141"/>
      <c r="BA9" s="141"/>
      <c r="BB9" s="141"/>
      <c r="BC9" s="141"/>
      <c r="BD9" s="141"/>
      <c r="BE9" s="141"/>
    </row>
    <row r="10" spans="1:57" s="145" customFormat="1" ht="20.25" customHeight="1">
      <c r="A10" s="144"/>
      <c r="C10" s="146" t="s">
        <v>2</v>
      </c>
      <c r="D10" s="132"/>
      <c r="E10" s="147" t="s">
        <v>49</v>
      </c>
      <c r="F10" s="148"/>
      <c r="G10" s="147" t="s">
        <v>50</v>
      </c>
      <c r="H10" s="137"/>
      <c r="I10" s="147" t="s">
        <v>51</v>
      </c>
      <c r="J10" s="137"/>
      <c r="K10" s="147" t="s">
        <v>194</v>
      </c>
      <c r="L10" s="143"/>
      <c r="M10" s="147" t="s">
        <v>51</v>
      </c>
      <c r="N10" s="143"/>
      <c r="O10" s="147" t="s">
        <v>24</v>
      </c>
      <c r="P10" s="130"/>
      <c r="Q10" s="147" t="s">
        <v>195</v>
      </c>
      <c r="R10" s="143"/>
      <c r="S10" s="147" t="s">
        <v>270</v>
      </c>
      <c r="T10" s="143"/>
      <c r="U10" s="147" t="s">
        <v>99</v>
      </c>
      <c r="V10" s="133"/>
      <c r="W10" s="248" t="s">
        <v>251</v>
      </c>
      <c r="X10" s="133"/>
      <c r="Y10" s="147" t="s">
        <v>100</v>
      </c>
      <c r="Z10" s="133"/>
      <c r="AA10" s="147" t="s">
        <v>52</v>
      </c>
      <c r="AB10" s="133"/>
      <c r="AC10" s="149" t="s">
        <v>82</v>
      </c>
      <c r="AD10" s="143"/>
      <c r="AE10" s="147" t="s">
        <v>53</v>
      </c>
      <c r="AF10" s="143"/>
      <c r="AG10" s="147" t="s">
        <v>52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1"/>
      <c r="AY10" s="151"/>
      <c r="AZ10" s="151"/>
      <c r="BA10" s="151"/>
      <c r="BB10" s="151"/>
      <c r="BC10" s="151"/>
      <c r="BD10" s="151"/>
      <c r="BE10" s="151"/>
    </row>
    <row r="11" spans="1:57" s="153" customFormat="1" ht="20.25" customHeight="1">
      <c r="A11" s="152"/>
      <c r="C11" s="154"/>
      <c r="D11" s="118"/>
      <c r="E11" s="284" t="s">
        <v>136</v>
      </c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7"/>
      <c r="AY11" s="157"/>
      <c r="AZ11" s="157"/>
      <c r="BA11" s="157"/>
      <c r="BB11" s="157"/>
      <c r="BC11" s="157"/>
      <c r="BD11" s="157"/>
      <c r="BE11" s="157"/>
    </row>
    <row r="12" spans="1:57" s="169" customFormat="1" ht="20.25" customHeight="1">
      <c r="A12" s="40" t="s">
        <v>257</v>
      </c>
      <c r="B12" s="263"/>
      <c r="C12" s="264"/>
      <c r="E12" s="265">
        <v>411864</v>
      </c>
      <c r="F12" s="266"/>
      <c r="G12" s="265">
        <v>346492</v>
      </c>
      <c r="H12" s="265"/>
      <c r="I12" s="196">
        <v>0</v>
      </c>
      <c r="J12" s="265"/>
      <c r="K12" s="265">
        <v>31773</v>
      </c>
      <c r="L12" s="265"/>
      <c r="M12" s="196">
        <v>0</v>
      </c>
      <c r="N12" s="265"/>
      <c r="O12" s="196">
        <v>126838</v>
      </c>
      <c r="P12" s="196"/>
      <c r="Q12" s="196">
        <v>4653</v>
      </c>
      <c r="R12" s="265"/>
      <c r="S12" s="196">
        <v>0</v>
      </c>
      <c r="T12" s="265"/>
      <c r="U12" s="196">
        <v>-38718</v>
      </c>
      <c r="V12" s="265"/>
      <c r="W12" s="267">
        <v>0</v>
      </c>
      <c r="X12" s="265"/>
      <c r="Y12" s="196">
        <v>24835</v>
      </c>
      <c r="Z12" s="265"/>
      <c r="AA12" s="97">
        <v>-9230</v>
      </c>
      <c r="AB12" s="265"/>
      <c r="AC12" s="97">
        <v>907737</v>
      </c>
      <c r="AD12" s="265"/>
      <c r="AE12" s="196">
        <v>30351</v>
      </c>
      <c r="AF12" s="265"/>
      <c r="AG12" s="97">
        <v>938088</v>
      </c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04"/>
      <c r="AY12" s="204"/>
      <c r="AZ12" s="204"/>
      <c r="BA12" s="204"/>
      <c r="BB12" s="204"/>
      <c r="BC12" s="204"/>
      <c r="BD12" s="204"/>
      <c r="BE12" s="204"/>
    </row>
    <row r="13" spans="1:57" s="169" customFormat="1" ht="20.25" hidden="1" customHeight="1">
      <c r="A13" s="40" t="s">
        <v>77</v>
      </c>
      <c r="B13"/>
      <c r="C13" s="161"/>
      <c r="E13" s="185"/>
      <c r="F13" s="185"/>
      <c r="G13" s="185"/>
      <c r="H13" s="30"/>
      <c r="I13" s="185"/>
      <c r="J13" s="30"/>
      <c r="K13" s="185"/>
      <c r="L13" s="30"/>
      <c r="M13" s="185"/>
      <c r="N13" s="188"/>
      <c r="O13" s="185"/>
      <c r="P13" s="185"/>
      <c r="Q13" s="185"/>
      <c r="R13" s="188"/>
      <c r="S13" s="185"/>
      <c r="T13" s="188"/>
      <c r="U13" s="185"/>
      <c r="V13" s="268"/>
      <c r="W13" s="268"/>
      <c r="X13" s="268"/>
      <c r="Y13" s="185"/>
      <c r="Z13" s="268"/>
      <c r="AA13" s="185"/>
      <c r="AB13" s="268"/>
      <c r="AC13" s="185"/>
      <c r="AD13" s="188"/>
      <c r="AE13" s="185"/>
      <c r="AF13" s="188"/>
      <c r="AG13" s="185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04"/>
      <c r="AY13" s="204"/>
      <c r="AZ13" s="204"/>
      <c r="BA13" s="204"/>
      <c r="BB13" s="204"/>
      <c r="BC13" s="204"/>
      <c r="BD13" s="204"/>
      <c r="BE13" s="204"/>
    </row>
    <row r="14" spans="1:57" s="169" customFormat="1" ht="20.25" hidden="1" customHeight="1">
      <c r="A14" t="s">
        <v>90</v>
      </c>
      <c r="B14" s="263"/>
      <c r="C14" s="229"/>
      <c r="E14" s="185"/>
      <c r="F14" s="185"/>
      <c r="G14" s="185"/>
      <c r="H14" s="30"/>
      <c r="I14" s="185"/>
      <c r="J14" s="30"/>
      <c r="K14" s="185"/>
      <c r="L14" s="30"/>
      <c r="M14" s="185"/>
      <c r="N14" s="188"/>
      <c r="O14" s="185"/>
      <c r="P14" s="185"/>
      <c r="Q14" s="185"/>
      <c r="R14" s="188"/>
      <c r="S14" s="185"/>
      <c r="T14" s="188"/>
      <c r="U14" s="185"/>
      <c r="V14" s="268"/>
      <c r="W14" s="268"/>
      <c r="X14" s="268"/>
      <c r="Y14" s="185"/>
      <c r="Z14" s="268"/>
      <c r="AA14" s="185"/>
      <c r="AB14" s="268"/>
      <c r="AC14" s="185"/>
      <c r="AD14" s="188"/>
      <c r="AE14" s="185"/>
      <c r="AF14" s="188"/>
      <c r="AG14" s="185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04"/>
      <c r="AY14" s="204"/>
      <c r="AZ14" s="204"/>
      <c r="BA14" s="204"/>
      <c r="BB14" s="204"/>
      <c r="BC14" s="204"/>
      <c r="BD14" s="204"/>
      <c r="BE14" s="204"/>
    </row>
    <row r="15" spans="1:57" s="169" customFormat="1" ht="20.25" customHeight="1">
      <c r="A15" t="s">
        <v>258</v>
      </c>
      <c r="B15" s="263"/>
      <c r="C15" s="229"/>
      <c r="E15" s="185"/>
      <c r="F15" s="185"/>
      <c r="G15" s="185"/>
      <c r="H15" s="30"/>
      <c r="I15" s="185"/>
      <c r="J15" s="30"/>
      <c r="K15" s="185"/>
      <c r="L15" s="30"/>
      <c r="M15" s="185"/>
      <c r="N15" s="188"/>
      <c r="O15" s="185"/>
      <c r="P15" s="185"/>
      <c r="Q15" s="185"/>
      <c r="R15" s="188"/>
      <c r="S15" s="185"/>
      <c r="T15" s="188"/>
      <c r="U15" s="185"/>
      <c r="V15" s="268"/>
      <c r="W15" s="268"/>
      <c r="X15" s="268"/>
      <c r="Y15" s="185"/>
      <c r="Z15" s="268"/>
      <c r="AA15" s="185"/>
      <c r="AB15" s="268"/>
      <c r="AC15" s="185"/>
      <c r="AD15" s="188"/>
      <c r="AE15" s="185"/>
      <c r="AF15" s="188"/>
      <c r="AG15" s="185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04"/>
      <c r="AY15" s="204"/>
      <c r="AZ15" s="204"/>
      <c r="BA15" s="204"/>
      <c r="BB15" s="204"/>
      <c r="BC15" s="204"/>
      <c r="BD15" s="204"/>
      <c r="BE15" s="204"/>
    </row>
    <row r="16" spans="1:57" s="169" customFormat="1" ht="20.25" customHeight="1">
      <c r="A16"/>
      <c r="B16" s="263" t="s">
        <v>259</v>
      </c>
      <c r="C16" s="264">
        <v>27</v>
      </c>
      <c r="E16" s="185">
        <v>0</v>
      </c>
      <c r="F16" s="185"/>
      <c r="G16" s="185">
        <v>0</v>
      </c>
      <c r="H16" s="185"/>
      <c r="I16" s="185">
        <v>0</v>
      </c>
      <c r="J16" s="185"/>
      <c r="K16" s="185">
        <v>0</v>
      </c>
      <c r="L16" s="185"/>
      <c r="M16" s="185"/>
      <c r="N16" s="270"/>
      <c r="O16" s="185">
        <v>25247</v>
      </c>
      <c r="P16" s="185"/>
      <c r="Q16" s="185">
        <v>0</v>
      </c>
      <c r="R16" s="270"/>
      <c r="S16" s="185">
        <v>0</v>
      </c>
      <c r="T16" s="270"/>
      <c r="U16" s="185">
        <v>0</v>
      </c>
      <c r="V16" s="270"/>
      <c r="W16" s="267">
        <v>0</v>
      </c>
      <c r="X16" s="270"/>
      <c r="Y16" s="185">
        <v>0</v>
      </c>
      <c r="Z16" s="270"/>
      <c r="AA16" s="185">
        <v>0</v>
      </c>
      <c r="AB16" s="270"/>
      <c r="AC16" s="30">
        <v>25247</v>
      </c>
      <c r="AD16" s="270"/>
      <c r="AE16" s="185">
        <v>8304</v>
      </c>
      <c r="AF16" s="270"/>
      <c r="AG16" s="185">
        <v>33551</v>
      </c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04"/>
      <c r="AY16" s="204"/>
      <c r="AZ16" s="204"/>
      <c r="BA16" s="204"/>
      <c r="BB16" s="204"/>
      <c r="BC16" s="204"/>
      <c r="BD16" s="204"/>
      <c r="BE16" s="204"/>
    </row>
    <row r="17" spans="1:57" s="169" customFormat="1" ht="20.25" customHeight="1">
      <c r="A17" s="40" t="s">
        <v>260</v>
      </c>
      <c r="B17" s="263"/>
      <c r="C17" s="229"/>
      <c r="E17" s="224">
        <v>411864</v>
      </c>
      <c r="F17" s="193"/>
      <c r="G17" s="224">
        <v>346492</v>
      </c>
      <c r="H17" s="197"/>
      <c r="I17" s="224">
        <v>0</v>
      </c>
      <c r="J17" s="197"/>
      <c r="K17" s="224">
        <v>31773</v>
      </c>
      <c r="L17" s="194"/>
      <c r="M17" s="224"/>
      <c r="N17" s="193"/>
      <c r="O17" s="224">
        <v>152085</v>
      </c>
      <c r="P17" s="196"/>
      <c r="Q17" s="224">
        <v>4653</v>
      </c>
      <c r="R17" s="196"/>
      <c r="S17" s="224">
        <v>0</v>
      </c>
      <c r="T17" s="196"/>
      <c r="U17" s="224">
        <v>-38718</v>
      </c>
      <c r="V17" s="196"/>
      <c r="W17" s="224">
        <v>0</v>
      </c>
      <c r="X17" s="196"/>
      <c r="Y17" s="224">
        <v>24835</v>
      </c>
      <c r="Z17" s="196"/>
      <c r="AA17" s="224">
        <v>-9230</v>
      </c>
      <c r="AB17" s="196"/>
      <c r="AC17" s="224">
        <v>932984</v>
      </c>
      <c r="AD17" s="196"/>
      <c r="AE17" s="224">
        <v>38655</v>
      </c>
      <c r="AF17" s="196"/>
      <c r="AG17" s="224">
        <v>971639</v>
      </c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04"/>
      <c r="AY17" s="204"/>
      <c r="AZ17" s="204"/>
      <c r="BA17" s="204"/>
      <c r="BB17" s="204"/>
      <c r="BC17" s="204"/>
      <c r="BD17" s="204"/>
      <c r="BE17" s="204"/>
    </row>
    <row r="18" spans="1:57" s="169" customFormat="1" ht="20.25" customHeight="1">
      <c r="A18" s="18" t="s">
        <v>278</v>
      </c>
      <c r="C18" s="229"/>
      <c r="E18" s="196"/>
      <c r="F18" s="193"/>
      <c r="G18" s="196"/>
      <c r="H18" s="197"/>
      <c r="I18" s="196"/>
      <c r="J18" s="197"/>
      <c r="K18" s="196"/>
      <c r="L18" s="194"/>
      <c r="M18" s="196"/>
      <c r="N18" s="193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  <c r="AD18" s="196"/>
      <c r="AE18" s="196"/>
      <c r="AF18" s="196"/>
      <c r="AG18" s="196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04"/>
      <c r="AY18" s="204"/>
      <c r="AZ18" s="204"/>
      <c r="BA18" s="204"/>
      <c r="BB18" s="204"/>
      <c r="BC18" s="204"/>
      <c r="BD18" s="204"/>
      <c r="BE18" s="204"/>
    </row>
    <row r="19" spans="1:57" s="169" customFormat="1" ht="20.25" customHeight="1">
      <c r="A19" s="269" t="s">
        <v>279</v>
      </c>
      <c r="C19" s="229"/>
      <c r="E19" s="196"/>
      <c r="F19" s="193"/>
      <c r="G19" s="196"/>
      <c r="H19" s="197"/>
      <c r="I19" s="196"/>
      <c r="J19" s="197"/>
      <c r="K19" s="196"/>
      <c r="L19" s="194"/>
      <c r="M19" s="196"/>
      <c r="N19" s="193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04"/>
      <c r="AY19" s="204"/>
      <c r="AZ19" s="204"/>
      <c r="BA19" s="204"/>
      <c r="BB19" s="204"/>
      <c r="BC19" s="204"/>
      <c r="BD19" s="204"/>
      <c r="BE19" s="204"/>
    </row>
    <row r="20" spans="1:57" s="169" customFormat="1" ht="20.25" customHeight="1">
      <c r="A20" s="279" t="s">
        <v>196</v>
      </c>
      <c r="B20" s="263"/>
      <c r="C20" s="264"/>
      <c r="E20" s="185">
        <v>0</v>
      </c>
      <c r="F20" s="185"/>
      <c r="G20" s="185">
        <v>3</v>
      </c>
      <c r="H20" s="185"/>
      <c r="I20" s="185">
        <v>0</v>
      </c>
      <c r="J20" s="270"/>
      <c r="K20" s="219">
        <v>0</v>
      </c>
      <c r="L20" s="270"/>
      <c r="M20" s="185">
        <v>0</v>
      </c>
      <c r="N20" s="270"/>
      <c r="O20" s="185">
        <v>0</v>
      </c>
      <c r="P20" s="185"/>
      <c r="Q20" s="185">
        <v>0</v>
      </c>
      <c r="R20" s="270"/>
      <c r="S20" s="185">
        <v>0</v>
      </c>
      <c r="T20" s="270"/>
      <c r="U20" s="185">
        <v>0</v>
      </c>
      <c r="V20" s="270"/>
      <c r="W20" s="185">
        <v>0</v>
      </c>
      <c r="X20" s="270"/>
      <c r="Y20" s="185">
        <v>0</v>
      </c>
      <c r="Z20" s="270"/>
      <c r="AA20" s="30">
        <v>0</v>
      </c>
      <c r="AB20" s="270"/>
      <c r="AC20" s="30">
        <v>3</v>
      </c>
      <c r="AD20" s="270"/>
      <c r="AE20" s="185">
        <v>0</v>
      </c>
      <c r="AF20" s="270"/>
      <c r="AG20" s="185">
        <v>3</v>
      </c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04"/>
      <c r="AY20" s="204"/>
      <c r="AZ20" s="204"/>
      <c r="BA20" s="204"/>
      <c r="BB20" s="204"/>
      <c r="BC20" s="204"/>
      <c r="BD20" s="204"/>
      <c r="BE20" s="204"/>
    </row>
    <row r="21" spans="1:57" s="169" customFormat="1" ht="20.25" customHeight="1">
      <c r="A21" s="279" t="s">
        <v>91</v>
      </c>
      <c r="B21" s="263"/>
      <c r="C21" s="264"/>
      <c r="E21" s="185">
        <v>0</v>
      </c>
      <c r="F21" s="185"/>
      <c r="G21" s="185">
        <v>0</v>
      </c>
      <c r="H21" s="30"/>
      <c r="I21" s="185">
        <v>0</v>
      </c>
      <c r="J21" s="30"/>
      <c r="K21" s="185">
        <v>0</v>
      </c>
      <c r="L21" s="30"/>
      <c r="M21" s="185">
        <v>0</v>
      </c>
      <c r="N21" s="188"/>
      <c r="O21" s="185">
        <v>-4119</v>
      </c>
      <c r="P21" s="185"/>
      <c r="Q21" s="185">
        <v>0</v>
      </c>
      <c r="R21" s="188"/>
      <c r="S21" s="185">
        <v>0</v>
      </c>
      <c r="T21" s="188"/>
      <c r="U21" s="185">
        <v>0</v>
      </c>
      <c r="V21" s="268"/>
      <c r="W21" s="185">
        <v>0</v>
      </c>
      <c r="X21" s="268"/>
      <c r="Y21" s="185">
        <v>0</v>
      </c>
      <c r="Z21" s="268"/>
      <c r="AA21" s="185">
        <v>0</v>
      </c>
      <c r="AB21" s="268"/>
      <c r="AC21" s="185">
        <v>-4119</v>
      </c>
      <c r="AD21" s="188"/>
      <c r="AE21" s="185">
        <v>0</v>
      </c>
      <c r="AF21" s="188"/>
      <c r="AG21" s="185">
        <v>-4119</v>
      </c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04"/>
      <c r="AY21" s="204"/>
      <c r="AZ21" s="204"/>
      <c r="BA21" s="204"/>
      <c r="BB21" s="204"/>
      <c r="BC21" s="204"/>
      <c r="BD21" s="204"/>
      <c r="BE21" s="204"/>
    </row>
    <row r="22" spans="1:57" s="169" customFormat="1" ht="20.25" customHeight="1">
      <c r="A22" s="269" t="s">
        <v>280</v>
      </c>
      <c r="C22" s="264"/>
      <c r="E22" s="224">
        <v>0</v>
      </c>
      <c r="F22" s="196"/>
      <c r="G22" s="224">
        <v>3</v>
      </c>
      <c r="H22" s="97"/>
      <c r="I22" s="224">
        <v>0</v>
      </c>
      <c r="J22" s="97"/>
      <c r="K22" s="224">
        <v>0</v>
      </c>
      <c r="L22" s="97"/>
      <c r="M22" s="196"/>
      <c r="N22" s="195"/>
      <c r="O22" s="224">
        <v>-4119</v>
      </c>
      <c r="P22" s="196"/>
      <c r="Q22" s="224">
        <v>0</v>
      </c>
      <c r="R22" s="195"/>
      <c r="S22" s="224">
        <v>0</v>
      </c>
      <c r="T22" s="195"/>
      <c r="U22" s="224">
        <v>0</v>
      </c>
      <c r="V22" s="268"/>
      <c r="W22" s="224">
        <v>0</v>
      </c>
      <c r="X22" s="268"/>
      <c r="Y22" s="224">
        <v>0</v>
      </c>
      <c r="Z22" s="268"/>
      <c r="AA22" s="224">
        <v>0</v>
      </c>
      <c r="AB22" s="268"/>
      <c r="AC22" s="224">
        <v>-4116</v>
      </c>
      <c r="AD22" s="195"/>
      <c r="AE22" s="224">
        <v>0</v>
      </c>
      <c r="AF22" s="195"/>
      <c r="AG22" s="224">
        <v>-4116</v>
      </c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04"/>
      <c r="AY22" s="204"/>
      <c r="AZ22" s="204"/>
      <c r="BA22" s="204"/>
      <c r="BB22" s="204"/>
      <c r="BC22" s="204"/>
      <c r="BD22" s="204"/>
      <c r="BE22" s="204"/>
    </row>
    <row r="23" spans="1:57" s="169" customFormat="1" ht="20.25" customHeight="1">
      <c r="A23" s="262" t="s">
        <v>281</v>
      </c>
      <c r="C23" s="264"/>
      <c r="E23" s="224">
        <v>0</v>
      </c>
      <c r="F23" s="196"/>
      <c r="G23" s="224">
        <v>3</v>
      </c>
      <c r="H23" s="97"/>
      <c r="I23" s="224">
        <v>0</v>
      </c>
      <c r="J23" s="97"/>
      <c r="K23" s="224">
        <v>0</v>
      </c>
      <c r="L23" s="97"/>
      <c r="M23" s="196"/>
      <c r="N23" s="195"/>
      <c r="O23" s="224">
        <v>-4119</v>
      </c>
      <c r="P23" s="196"/>
      <c r="Q23" s="224">
        <v>0</v>
      </c>
      <c r="R23" s="195"/>
      <c r="S23" s="224">
        <v>0</v>
      </c>
      <c r="T23" s="195"/>
      <c r="U23" s="224">
        <v>0</v>
      </c>
      <c r="V23" s="268"/>
      <c r="W23" s="224">
        <v>0</v>
      </c>
      <c r="X23" s="268"/>
      <c r="Y23" s="224">
        <v>0</v>
      </c>
      <c r="Z23" s="268"/>
      <c r="AA23" s="224">
        <v>0</v>
      </c>
      <c r="AB23" s="268"/>
      <c r="AC23" s="224">
        <v>-4116</v>
      </c>
      <c r="AD23" s="195"/>
      <c r="AE23" s="224">
        <v>0</v>
      </c>
      <c r="AF23" s="195"/>
      <c r="AG23" s="224">
        <v>-4116</v>
      </c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04"/>
      <c r="AY23" s="204"/>
      <c r="AZ23" s="204"/>
      <c r="BA23" s="204"/>
      <c r="BB23" s="204"/>
      <c r="BC23" s="204"/>
      <c r="BD23" s="204"/>
      <c r="BE23" s="204"/>
    </row>
    <row r="24" spans="1:57" s="169" customFormat="1" ht="20.25" customHeight="1">
      <c r="A24"/>
      <c r="B24" s="263"/>
      <c r="C24" s="264"/>
      <c r="E24" s="185"/>
      <c r="F24" s="185"/>
      <c r="G24" s="185"/>
      <c r="H24" s="30"/>
      <c r="I24" s="185"/>
      <c r="J24" s="30"/>
      <c r="K24" s="185"/>
      <c r="L24" s="30"/>
      <c r="M24" s="185"/>
      <c r="N24" s="188"/>
      <c r="O24" s="185"/>
      <c r="P24" s="185"/>
      <c r="Q24" s="185"/>
      <c r="R24" s="188"/>
      <c r="S24" s="185"/>
      <c r="T24" s="188"/>
      <c r="U24" s="185"/>
      <c r="V24" s="268"/>
      <c r="W24" s="185"/>
      <c r="X24" s="268"/>
      <c r="Y24" s="185"/>
      <c r="Z24" s="268"/>
      <c r="AA24" s="185"/>
      <c r="AB24" s="268"/>
      <c r="AC24" s="185"/>
      <c r="AD24" s="188"/>
      <c r="AE24" s="185"/>
      <c r="AF24" s="188"/>
      <c r="AG24" s="185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04"/>
      <c r="AY24" s="204"/>
      <c r="AZ24" s="204"/>
      <c r="BA24" s="204"/>
      <c r="BB24" s="204"/>
      <c r="BC24" s="204"/>
      <c r="BD24" s="204"/>
      <c r="BE24" s="204"/>
    </row>
    <row r="25" spans="1:57" s="169" customFormat="1" ht="20.25" customHeight="1">
      <c r="A25" s="262" t="s">
        <v>282</v>
      </c>
      <c r="B25" s="271"/>
      <c r="C25" s="229"/>
      <c r="E25" s="185"/>
      <c r="F25" s="185"/>
      <c r="G25" s="185"/>
      <c r="H25" s="185"/>
      <c r="I25" s="185"/>
      <c r="J25" s="185"/>
      <c r="K25" s="185"/>
      <c r="L25" s="185"/>
      <c r="M25" s="185"/>
      <c r="N25" s="270"/>
      <c r="O25" s="185"/>
      <c r="P25" s="185"/>
      <c r="Q25" s="185"/>
      <c r="R25" s="270"/>
      <c r="S25" s="185"/>
      <c r="T25" s="270"/>
      <c r="U25" s="185"/>
      <c r="V25" s="185"/>
      <c r="W25" s="185"/>
      <c r="X25" s="185"/>
      <c r="Y25" s="185"/>
      <c r="Z25" s="185"/>
      <c r="AA25" s="185"/>
      <c r="AB25" s="270"/>
      <c r="AC25" s="30"/>
      <c r="AD25" s="270"/>
      <c r="AE25" s="185"/>
      <c r="AF25" s="270"/>
      <c r="AG25" s="185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04"/>
      <c r="AY25" s="204"/>
      <c r="AZ25" s="204"/>
      <c r="BA25" s="204"/>
      <c r="BB25" s="204"/>
      <c r="BC25" s="204"/>
      <c r="BD25" s="204"/>
      <c r="BE25" s="204"/>
    </row>
    <row r="26" spans="1:57" s="169" customFormat="1" ht="20.25" customHeight="1">
      <c r="A26" s="279" t="s">
        <v>254</v>
      </c>
      <c r="B26" s="263"/>
      <c r="C26" s="264">
        <v>27</v>
      </c>
      <c r="E26" s="185">
        <v>0</v>
      </c>
      <c r="F26" s="185"/>
      <c r="G26" s="185">
        <v>0</v>
      </c>
      <c r="H26" s="185"/>
      <c r="I26" s="185">
        <v>0</v>
      </c>
      <c r="J26" s="185"/>
      <c r="K26" s="185">
        <v>0</v>
      </c>
      <c r="L26" s="185"/>
      <c r="M26" s="185">
        <v>0</v>
      </c>
      <c r="N26" s="270"/>
      <c r="O26" s="185">
        <v>133161</v>
      </c>
      <c r="P26" s="185"/>
      <c r="Q26" s="185">
        <v>0</v>
      </c>
      <c r="R26" s="270"/>
      <c r="S26" s="185">
        <v>0</v>
      </c>
      <c r="T26" s="270"/>
      <c r="U26" s="185">
        <v>0</v>
      </c>
      <c r="V26" s="185"/>
      <c r="W26" s="267">
        <v>0</v>
      </c>
      <c r="X26" s="185"/>
      <c r="Y26" s="185">
        <v>0</v>
      </c>
      <c r="Z26" s="185"/>
      <c r="AA26" s="185">
        <v>0</v>
      </c>
      <c r="AB26" s="270"/>
      <c r="AC26" s="30">
        <v>133161</v>
      </c>
      <c r="AD26" s="270"/>
      <c r="AE26" s="185">
        <v>2645</v>
      </c>
      <c r="AF26" s="270"/>
      <c r="AG26" s="185">
        <v>135806</v>
      </c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04"/>
      <c r="AY26" s="204"/>
      <c r="AZ26" s="204"/>
      <c r="BA26" s="204"/>
      <c r="BB26" s="204"/>
      <c r="BC26" s="204"/>
      <c r="BD26" s="204"/>
      <c r="BE26" s="204"/>
    </row>
    <row r="27" spans="1:57" s="169" customFormat="1" ht="20.25" customHeight="1">
      <c r="A27" s="279" t="s">
        <v>72</v>
      </c>
      <c r="B27" s="263"/>
      <c r="C27" s="21"/>
      <c r="E27" s="185">
        <v>0</v>
      </c>
      <c r="F27" s="185"/>
      <c r="G27" s="185">
        <v>0</v>
      </c>
      <c r="H27" s="185"/>
      <c r="I27" s="185">
        <v>0</v>
      </c>
      <c r="J27" s="185"/>
      <c r="K27" s="185">
        <v>0</v>
      </c>
      <c r="L27" s="185"/>
      <c r="M27" s="185">
        <v>0</v>
      </c>
      <c r="N27" s="270"/>
      <c r="O27" s="185">
        <v>0</v>
      </c>
      <c r="P27" s="185"/>
      <c r="Q27" s="185">
        <v>0</v>
      </c>
      <c r="R27" s="270"/>
      <c r="S27" s="185">
        <v>5780</v>
      </c>
      <c r="T27" s="270"/>
      <c r="U27" s="185">
        <v>-24883</v>
      </c>
      <c r="V27" s="270"/>
      <c r="W27" s="267">
        <v>0</v>
      </c>
      <c r="X27" s="270"/>
      <c r="Y27" s="185">
        <v>0</v>
      </c>
      <c r="Z27" s="270"/>
      <c r="AA27" s="185">
        <v>-19103</v>
      </c>
      <c r="AB27" s="270"/>
      <c r="AC27" s="30">
        <v>-19103</v>
      </c>
      <c r="AD27" s="270"/>
      <c r="AE27" s="185">
        <v>-7177</v>
      </c>
      <c r="AF27" s="270"/>
      <c r="AG27" s="185">
        <v>-26280</v>
      </c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04"/>
      <c r="AY27" s="204"/>
      <c r="AZ27" s="204"/>
      <c r="BA27" s="204"/>
      <c r="BB27" s="204"/>
      <c r="BC27" s="204"/>
      <c r="BD27" s="204"/>
      <c r="BE27" s="204"/>
    </row>
    <row r="28" spans="1:57" s="169" customFormat="1" ht="20.25" customHeight="1">
      <c r="A28" s="40" t="s">
        <v>76</v>
      </c>
      <c r="B28" s="263"/>
      <c r="C28" s="21"/>
      <c r="E28" s="224">
        <v>0</v>
      </c>
      <c r="F28" s="193"/>
      <c r="G28" s="224">
        <v>0</v>
      </c>
      <c r="H28" s="197"/>
      <c r="I28" s="224">
        <v>0</v>
      </c>
      <c r="J28" s="197"/>
      <c r="K28" s="224">
        <v>0</v>
      </c>
      <c r="L28" s="194"/>
      <c r="M28" s="224">
        <v>0</v>
      </c>
      <c r="N28" s="193"/>
      <c r="O28" s="224">
        <v>133161</v>
      </c>
      <c r="P28" s="196"/>
      <c r="Q28" s="224"/>
      <c r="R28" s="196"/>
      <c r="S28" s="224">
        <v>5780</v>
      </c>
      <c r="T28" s="196"/>
      <c r="U28" s="224">
        <v>-24883</v>
      </c>
      <c r="V28" s="196"/>
      <c r="W28" s="224">
        <v>0</v>
      </c>
      <c r="X28" s="196"/>
      <c r="Y28" s="224">
        <v>0</v>
      </c>
      <c r="Z28" s="196"/>
      <c r="AA28" s="224">
        <v>-19103</v>
      </c>
      <c r="AB28" s="196"/>
      <c r="AC28" s="224">
        <v>114058</v>
      </c>
      <c r="AD28" s="196"/>
      <c r="AE28" s="224">
        <v>-4532</v>
      </c>
      <c r="AF28" s="196"/>
      <c r="AG28" s="224">
        <v>109526</v>
      </c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04"/>
      <c r="AY28" s="204"/>
      <c r="AZ28" s="204"/>
      <c r="BA28" s="204"/>
      <c r="BB28" s="204"/>
      <c r="BC28" s="204"/>
      <c r="BD28" s="204"/>
      <c r="BE28" s="204"/>
    </row>
    <row r="29" spans="1:57" s="169" customFormat="1" ht="20.25" hidden="1" customHeight="1">
      <c r="A29" s="272" t="s">
        <v>78</v>
      </c>
      <c r="B29" s="263"/>
      <c r="C29" s="21"/>
      <c r="E29" s="196"/>
      <c r="F29" s="193"/>
      <c r="G29" s="196"/>
      <c r="H29" s="197"/>
      <c r="I29" s="196"/>
      <c r="J29" s="197"/>
      <c r="K29" s="196"/>
      <c r="L29" s="194"/>
      <c r="M29" s="196"/>
      <c r="N29" s="193"/>
      <c r="O29" s="196"/>
      <c r="P29" s="196"/>
      <c r="Q29" s="196"/>
      <c r="R29" s="193"/>
      <c r="S29" s="196"/>
      <c r="T29" s="193"/>
      <c r="U29" s="196"/>
      <c r="V29" s="273"/>
      <c r="W29" s="196"/>
      <c r="X29" s="273"/>
      <c r="Y29" s="196"/>
      <c r="Z29" s="273"/>
      <c r="AA29" s="196"/>
      <c r="AB29" s="273"/>
      <c r="AC29" s="196"/>
      <c r="AD29" s="273"/>
      <c r="AE29" s="196"/>
      <c r="AF29" s="273"/>
      <c r="AG29" s="196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04"/>
      <c r="AY29" s="204"/>
      <c r="AZ29" s="204"/>
      <c r="BA29" s="204"/>
      <c r="BB29" s="204"/>
      <c r="BC29" s="204"/>
      <c r="BD29" s="204"/>
      <c r="BE29" s="204"/>
    </row>
    <row r="30" spans="1:57" s="169" customFormat="1" ht="20.25" customHeight="1" thickBot="1">
      <c r="A30" s="40" t="s">
        <v>267</v>
      </c>
      <c r="B30" s="263"/>
      <c r="C30" s="21"/>
      <c r="E30" s="199">
        <v>411864</v>
      </c>
      <c r="F30" s="193"/>
      <c r="G30" s="199">
        <v>346495</v>
      </c>
      <c r="H30" s="197"/>
      <c r="I30" s="199">
        <v>0</v>
      </c>
      <c r="J30" s="197"/>
      <c r="K30" s="199">
        <v>31773</v>
      </c>
      <c r="L30" s="194"/>
      <c r="M30" s="199" t="e">
        <v>#REF!</v>
      </c>
      <c r="N30" s="193"/>
      <c r="O30" s="199">
        <v>281127</v>
      </c>
      <c r="P30" s="196"/>
      <c r="Q30" s="199">
        <v>4653</v>
      </c>
      <c r="R30" s="193"/>
      <c r="S30" s="199">
        <v>5780</v>
      </c>
      <c r="T30" s="193"/>
      <c r="U30" s="199">
        <v>-63601</v>
      </c>
      <c r="V30" s="273"/>
      <c r="W30" s="199">
        <v>0</v>
      </c>
      <c r="X30" s="273"/>
      <c r="Y30" s="199">
        <v>24835</v>
      </c>
      <c r="Z30" s="273"/>
      <c r="AA30" s="199">
        <v>-28333</v>
      </c>
      <c r="AB30" s="273"/>
      <c r="AC30" s="199">
        <v>1042926</v>
      </c>
      <c r="AD30" s="273"/>
      <c r="AE30" s="199">
        <v>34123</v>
      </c>
      <c r="AF30" s="273"/>
      <c r="AG30" s="199">
        <v>1077049</v>
      </c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04"/>
      <c r="AY30" s="204"/>
      <c r="AZ30" s="204"/>
      <c r="BA30" s="204"/>
      <c r="BB30" s="204"/>
      <c r="BC30" s="204"/>
      <c r="BD30" s="204"/>
      <c r="BE30" s="204"/>
    </row>
    <row r="31" spans="1:57" s="169" customFormat="1" ht="15" customHeight="1" thickTop="1">
      <c r="A31" s="40"/>
      <c r="B31" s="263"/>
      <c r="C31" s="229"/>
      <c r="E31" s="185"/>
      <c r="F31" s="189"/>
      <c r="G31" s="185"/>
      <c r="H31" s="197"/>
      <c r="I31" s="185"/>
      <c r="J31" s="197"/>
      <c r="K31" s="185"/>
      <c r="L31" s="190"/>
      <c r="M31" s="185"/>
      <c r="N31" s="185"/>
      <c r="O31" s="185"/>
      <c r="P31" s="185"/>
      <c r="Q31" s="185"/>
      <c r="R31" s="185"/>
      <c r="S31" s="185"/>
      <c r="T31" s="185"/>
      <c r="U31" s="185"/>
      <c r="V31" s="274"/>
      <c r="W31" s="274"/>
      <c r="X31" s="274"/>
      <c r="Y31" s="185"/>
      <c r="Z31" s="274"/>
      <c r="AA31" s="185"/>
      <c r="AB31" s="274"/>
      <c r="AC31" s="185"/>
      <c r="AD31" s="274"/>
      <c r="AE31" s="185"/>
      <c r="AF31" s="274"/>
      <c r="AG31" s="185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04"/>
      <c r="AY31" s="204"/>
      <c r="AZ31" s="204"/>
      <c r="BA31" s="204"/>
      <c r="BB31" s="204"/>
      <c r="BC31" s="204"/>
      <c r="BD31" s="204"/>
      <c r="BE31" s="204"/>
    </row>
    <row r="32" spans="1:57" s="169" customFormat="1" ht="20.25" customHeight="1">
      <c r="A32" s="40" t="s">
        <v>129</v>
      </c>
      <c r="B32" s="263"/>
      <c r="C32" s="229"/>
      <c r="E32" s="196">
        <v>411864</v>
      </c>
      <c r="F32" s="196"/>
      <c r="G32" s="196">
        <v>346495</v>
      </c>
      <c r="H32" s="97"/>
      <c r="I32" s="196">
        <v>0</v>
      </c>
      <c r="J32" s="97"/>
      <c r="K32" s="196">
        <v>31773</v>
      </c>
      <c r="L32" s="97"/>
      <c r="M32" s="196">
        <v>0</v>
      </c>
      <c r="N32" s="195"/>
      <c r="O32" s="196">
        <v>258495</v>
      </c>
      <c r="P32" s="196"/>
      <c r="Q32" s="196">
        <v>4653</v>
      </c>
      <c r="R32" s="195"/>
      <c r="S32" s="196">
        <v>-13315</v>
      </c>
      <c r="T32" s="195"/>
      <c r="U32" s="196">
        <v>-68866</v>
      </c>
      <c r="V32" s="268"/>
      <c r="W32" s="268">
        <v>-4391</v>
      </c>
      <c r="X32" s="268"/>
      <c r="Y32" s="196">
        <v>24835</v>
      </c>
      <c r="Z32" s="268"/>
      <c r="AA32" s="196">
        <v>-57084</v>
      </c>
      <c r="AB32" s="268"/>
      <c r="AC32" s="196">
        <v>991543</v>
      </c>
      <c r="AD32" s="195"/>
      <c r="AE32" s="196">
        <v>60708</v>
      </c>
      <c r="AF32" s="195"/>
      <c r="AG32" s="196">
        <v>1052251</v>
      </c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04"/>
      <c r="AY32" s="204"/>
      <c r="AZ32" s="204"/>
      <c r="BA32" s="204"/>
      <c r="BB32" s="204"/>
      <c r="BC32" s="204"/>
      <c r="BD32" s="204"/>
      <c r="BE32" s="204"/>
    </row>
    <row r="33" spans="1:57" s="169" customFormat="1" ht="14.75" hidden="1" customHeight="1">
      <c r="A33" t="s">
        <v>23</v>
      </c>
      <c r="B33" s="263"/>
      <c r="C33" s="229"/>
      <c r="E33" s="185">
        <v>0</v>
      </c>
      <c r="F33" s="185"/>
      <c r="G33" s="185">
        <v>0</v>
      </c>
      <c r="H33" s="30"/>
      <c r="I33" s="185">
        <v>0</v>
      </c>
      <c r="J33" s="30"/>
      <c r="K33" s="185">
        <v>0</v>
      </c>
      <c r="L33" s="30"/>
      <c r="M33" s="185">
        <v>0</v>
      </c>
      <c r="N33" s="188"/>
      <c r="O33" s="185">
        <v>0</v>
      </c>
      <c r="P33" s="185"/>
      <c r="Q33" s="185"/>
      <c r="R33" s="188"/>
      <c r="S33" s="185">
        <v>0</v>
      </c>
      <c r="T33" s="188"/>
      <c r="U33" s="185">
        <v>0</v>
      </c>
      <c r="V33" s="268"/>
      <c r="W33" s="268"/>
      <c r="X33" s="268"/>
      <c r="Y33" s="185">
        <v>0</v>
      </c>
      <c r="Z33" s="268"/>
      <c r="AA33" s="185">
        <v>0</v>
      </c>
      <c r="AB33" s="268"/>
      <c r="AC33" s="185">
        <v>0</v>
      </c>
      <c r="AD33" s="188"/>
      <c r="AE33" s="185"/>
      <c r="AF33" s="188"/>
      <c r="AG33" s="185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04"/>
      <c r="AY33" s="204"/>
      <c r="AZ33" s="204"/>
      <c r="BA33" s="204"/>
      <c r="BB33" s="204"/>
      <c r="BC33" s="204"/>
      <c r="BD33" s="204"/>
      <c r="BE33" s="204"/>
    </row>
    <row r="34" spans="1:57" s="169" customFormat="1" ht="20.25" customHeight="1">
      <c r="A34" s="18" t="s">
        <v>278</v>
      </c>
      <c r="C34" s="229"/>
      <c r="E34" s="196"/>
      <c r="F34" s="193"/>
      <c r="G34" s="196"/>
      <c r="H34" s="197"/>
      <c r="I34" s="196"/>
      <c r="J34" s="197"/>
      <c r="K34" s="196"/>
      <c r="L34" s="194"/>
      <c r="M34" s="196"/>
      <c r="N34" s="193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  <c r="AD34" s="196"/>
      <c r="AE34" s="196"/>
      <c r="AF34" s="196"/>
      <c r="AG34" s="196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04"/>
      <c r="AY34" s="204"/>
      <c r="AZ34" s="204"/>
      <c r="BA34" s="204"/>
      <c r="BB34" s="204"/>
      <c r="BC34" s="204"/>
      <c r="BD34" s="204"/>
      <c r="BE34" s="204"/>
    </row>
    <row r="35" spans="1:57" s="169" customFormat="1" ht="20.25" customHeight="1">
      <c r="A35" s="269" t="s">
        <v>279</v>
      </c>
      <c r="C35" s="229"/>
      <c r="E35" s="196"/>
      <c r="F35" s="193"/>
      <c r="G35" s="196"/>
      <c r="H35" s="197"/>
      <c r="I35" s="196"/>
      <c r="J35" s="197"/>
      <c r="K35" s="196"/>
      <c r="L35" s="194"/>
      <c r="M35" s="196"/>
      <c r="N35" s="193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6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04"/>
      <c r="AY35" s="204"/>
      <c r="AZ35" s="204"/>
      <c r="BA35" s="204"/>
      <c r="BB35" s="204"/>
      <c r="BC35" s="204"/>
      <c r="BD35" s="204"/>
      <c r="BE35" s="204"/>
    </row>
    <row r="36" spans="1:57" s="169" customFormat="1" ht="20.25" customHeight="1">
      <c r="A36" s="279" t="s">
        <v>91</v>
      </c>
      <c r="B36" s="278"/>
      <c r="C36" s="264">
        <v>24</v>
      </c>
      <c r="E36" s="185">
        <v>0</v>
      </c>
      <c r="F36" s="185"/>
      <c r="G36" s="185">
        <v>0</v>
      </c>
      <c r="H36" s="30"/>
      <c r="I36" s="185">
        <v>0</v>
      </c>
      <c r="J36" s="30"/>
      <c r="K36" s="185">
        <v>0</v>
      </c>
      <c r="L36" s="30"/>
      <c r="M36" s="185">
        <v>0</v>
      </c>
      <c r="N36" s="188"/>
      <c r="O36" s="185">
        <v>-8237</v>
      </c>
      <c r="P36" s="185"/>
      <c r="Q36" s="185">
        <v>0</v>
      </c>
      <c r="R36" s="188"/>
      <c r="S36" s="185">
        <v>0</v>
      </c>
      <c r="T36" s="188"/>
      <c r="U36" s="185">
        <v>0</v>
      </c>
      <c r="V36" s="268"/>
      <c r="W36" s="185">
        <v>0</v>
      </c>
      <c r="X36" s="268"/>
      <c r="Y36" s="185">
        <v>0</v>
      </c>
      <c r="Z36" s="268"/>
      <c r="AA36" s="185">
        <v>0</v>
      </c>
      <c r="AB36" s="268"/>
      <c r="AC36" s="185">
        <v>-8237</v>
      </c>
      <c r="AD36" s="188"/>
      <c r="AE36" s="185">
        <v>-272</v>
      </c>
      <c r="AF36" s="188"/>
      <c r="AG36" s="185">
        <v>-8509</v>
      </c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04"/>
      <c r="AY36" s="204"/>
      <c r="AZ36" s="204"/>
      <c r="BA36" s="204"/>
      <c r="BB36" s="204"/>
      <c r="BC36" s="204"/>
      <c r="BD36" s="204"/>
      <c r="BE36" s="204"/>
    </row>
    <row r="37" spans="1:57" s="169" customFormat="1" ht="20.25" customHeight="1">
      <c r="A37" s="269" t="s">
        <v>280</v>
      </c>
      <c r="C37" s="264"/>
      <c r="E37" s="224">
        <v>0</v>
      </c>
      <c r="F37" s="196"/>
      <c r="G37" s="224">
        <v>0</v>
      </c>
      <c r="H37" s="97"/>
      <c r="I37" s="224">
        <v>0</v>
      </c>
      <c r="J37" s="97"/>
      <c r="K37" s="224">
        <v>0</v>
      </c>
      <c r="L37" s="97"/>
      <c r="M37" s="196"/>
      <c r="N37" s="195"/>
      <c r="O37" s="224">
        <v>-8237</v>
      </c>
      <c r="P37" s="196"/>
      <c r="Q37" s="224">
        <v>0</v>
      </c>
      <c r="R37" s="195"/>
      <c r="S37" s="224">
        <v>0</v>
      </c>
      <c r="T37" s="195"/>
      <c r="U37" s="224">
        <v>0</v>
      </c>
      <c r="V37" s="268"/>
      <c r="W37" s="224">
        <v>0</v>
      </c>
      <c r="X37" s="268"/>
      <c r="Y37" s="224">
        <v>0</v>
      </c>
      <c r="Z37" s="268"/>
      <c r="AA37" s="224">
        <v>0</v>
      </c>
      <c r="AB37" s="268"/>
      <c r="AC37" s="224">
        <v>-8237</v>
      </c>
      <c r="AD37" s="195"/>
      <c r="AE37" s="224">
        <v>-272</v>
      </c>
      <c r="AF37" s="195"/>
      <c r="AG37" s="224">
        <v>-8509</v>
      </c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04"/>
      <c r="AY37" s="204"/>
      <c r="AZ37" s="204"/>
      <c r="BA37" s="204"/>
      <c r="BB37" s="204"/>
      <c r="BC37" s="204"/>
      <c r="BD37" s="204"/>
      <c r="BE37" s="204"/>
    </row>
    <row r="38" spans="1:57" s="169" customFormat="1" ht="20.25" customHeight="1">
      <c r="A38" s="262" t="s">
        <v>281</v>
      </c>
      <c r="C38" s="264"/>
      <c r="E38" s="224">
        <v>0</v>
      </c>
      <c r="F38" s="196"/>
      <c r="G38" s="224">
        <v>0</v>
      </c>
      <c r="H38" s="97"/>
      <c r="I38" s="224">
        <v>0</v>
      </c>
      <c r="J38" s="97"/>
      <c r="K38" s="224">
        <v>0</v>
      </c>
      <c r="L38" s="97"/>
      <c r="M38" s="196"/>
      <c r="N38" s="195"/>
      <c r="O38" s="224">
        <v>-8237</v>
      </c>
      <c r="P38" s="196"/>
      <c r="Q38" s="224">
        <v>0</v>
      </c>
      <c r="R38" s="195"/>
      <c r="S38" s="224">
        <v>0</v>
      </c>
      <c r="T38" s="195"/>
      <c r="U38" s="224">
        <v>0</v>
      </c>
      <c r="V38" s="268"/>
      <c r="W38" s="224">
        <v>0</v>
      </c>
      <c r="X38" s="268"/>
      <c r="Y38" s="224">
        <v>0</v>
      </c>
      <c r="Z38" s="268"/>
      <c r="AA38" s="224">
        <v>0</v>
      </c>
      <c r="AB38" s="268"/>
      <c r="AC38" s="224">
        <v>-8237</v>
      </c>
      <c r="AD38" s="195"/>
      <c r="AE38" s="224">
        <v>-272</v>
      </c>
      <c r="AF38" s="195"/>
      <c r="AG38" s="224">
        <v>-8509</v>
      </c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04"/>
      <c r="AY38" s="204"/>
      <c r="AZ38" s="204"/>
      <c r="BA38" s="204"/>
      <c r="BB38" s="204"/>
      <c r="BC38" s="204"/>
      <c r="BD38" s="204"/>
      <c r="BE38" s="204"/>
    </row>
    <row r="39" spans="1:57" s="169" customFormat="1" ht="20.25" customHeight="1">
      <c r="A39" s="262"/>
      <c r="C39" s="264"/>
      <c r="E39" s="196"/>
      <c r="F39" s="196"/>
      <c r="G39" s="196"/>
      <c r="H39" s="97"/>
      <c r="I39" s="196"/>
      <c r="J39" s="97"/>
      <c r="K39" s="196"/>
      <c r="L39" s="97"/>
      <c r="M39" s="196"/>
      <c r="N39" s="195"/>
      <c r="O39" s="196"/>
      <c r="P39" s="196"/>
      <c r="Q39" s="196"/>
      <c r="R39" s="195"/>
      <c r="S39" s="196"/>
      <c r="T39" s="195"/>
      <c r="U39" s="196"/>
      <c r="V39" s="268"/>
      <c r="W39" s="196"/>
      <c r="X39" s="268"/>
      <c r="Y39" s="196"/>
      <c r="Z39" s="268"/>
      <c r="AA39" s="196"/>
      <c r="AB39" s="268"/>
      <c r="AC39" s="196"/>
      <c r="AD39" s="195"/>
      <c r="AE39" s="196"/>
      <c r="AF39" s="195"/>
      <c r="AG39" s="196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04"/>
      <c r="AY39" s="204"/>
      <c r="AZ39" s="204"/>
      <c r="BA39" s="204"/>
      <c r="BB39" s="204"/>
      <c r="BC39" s="204"/>
      <c r="BD39" s="204"/>
      <c r="BE39" s="204"/>
    </row>
    <row r="40" spans="1:57" s="169" customFormat="1" ht="20.25" customHeight="1">
      <c r="A40" s="262" t="s">
        <v>282</v>
      </c>
      <c r="B40" s="263"/>
      <c r="C40" s="21"/>
      <c r="E40" s="185"/>
      <c r="F40" s="185"/>
      <c r="G40" s="185"/>
      <c r="H40" s="30"/>
      <c r="I40" s="185"/>
      <c r="J40" s="30"/>
      <c r="K40" s="185"/>
      <c r="L40" s="30"/>
      <c r="M40" s="185"/>
      <c r="N40" s="188"/>
      <c r="O40" s="185"/>
      <c r="P40" s="185"/>
      <c r="Q40" s="185"/>
      <c r="R40" s="188"/>
      <c r="S40" s="185"/>
      <c r="T40" s="188"/>
      <c r="U40" s="185"/>
      <c r="V40" s="268"/>
      <c r="W40" s="268"/>
      <c r="X40" s="268"/>
      <c r="Y40" s="185"/>
      <c r="Z40" s="268"/>
      <c r="AA40" s="185"/>
      <c r="AB40" s="268"/>
      <c r="AC40" s="185"/>
      <c r="AD40" s="188"/>
      <c r="AE40" s="185"/>
      <c r="AF40" s="188"/>
      <c r="AG40" s="185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04"/>
      <c r="AY40" s="204"/>
      <c r="AZ40" s="204"/>
      <c r="BA40" s="204"/>
      <c r="BB40" s="204"/>
      <c r="BC40" s="204"/>
      <c r="BD40" s="204"/>
      <c r="BE40" s="204"/>
    </row>
    <row r="41" spans="1:57" s="169" customFormat="1" ht="20.25" customHeight="1">
      <c r="A41" s="279" t="s">
        <v>75</v>
      </c>
      <c r="B41" s="263"/>
      <c r="C41" s="21"/>
      <c r="E41" s="185">
        <v>0</v>
      </c>
      <c r="F41" s="185"/>
      <c r="G41" s="185">
        <v>0</v>
      </c>
      <c r="H41" s="30"/>
      <c r="I41" s="185">
        <v>0</v>
      </c>
      <c r="J41" s="30"/>
      <c r="K41" s="185">
        <v>0</v>
      </c>
      <c r="L41" s="30"/>
      <c r="M41" s="185">
        <v>0</v>
      </c>
      <c r="N41" s="188"/>
      <c r="O41" s="185">
        <v>-38346</v>
      </c>
      <c r="P41" s="185"/>
      <c r="Q41" s="185">
        <v>0</v>
      </c>
      <c r="R41" s="188"/>
      <c r="S41" s="185">
        <v>0</v>
      </c>
      <c r="T41" s="188"/>
      <c r="U41" s="185">
        <v>0</v>
      </c>
      <c r="V41" s="268"/>
      <c r="W41" s="268">
        <v>0</v>
      </c>
      <c r="X41" s="268"/>
      <c r="Y41" s="185">
        <v>0</v>
      </c>
      <c r="Z41" s="268"/>
      <c r="AA41" s="185">
        <v>0</v>
      </c>
      <c r="AB41" s="268"/>
      <c r="AC41" s="185">
        <v>-38346</v>
      </c>
      <c r="AD41" s="188"/>
      <c r="AE41" s="185">
        <v>-14374</v>
      </c>
      <c r="AF41" s="188">
        <v>0</v>
      </c>
      <c r="AG41" s="185">
        <v>-52720</v>
      </c>
      <c r="AH41" s="29">
        <v>0</v>
      </c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04"/>
      <c r="AY41" s="204"/>
      <c r="AZ41" s="204"/>
      <c r="BA41" s="204"/>
      <c r="BB41" s="204"/>
      <c r="BC41" s="204"/>
      <c r="BD41" s="204"/>
      <c r="BE41" s="204"/>
    </row>
    <row r="42" spans="1:57" s="169" customFormat="1" ht="20.25" customHeight="1">
      <c r="A42" s="279" t="s">
        <v>72</v>
      </c>
      <c r="B42" s="263"/>
      <c r="C42" s="21"/>
      <c r="E42" s="185">
        <v>0</v>
      </c>
      <c r="F42" s="185"/>
      <c r="G42" s="185">
        <v>0</v>
      </c>
      <c r="H42" s="30"/>
      <c r="I42" s="185">
        <v>0</v>
      </c>
      <c r="J42" s="30"/>
      <c r="K42" s="185">
        <v>0</v>
      </c>
      <c r="L42" s="30"/>
      <c r="M42" s="185">
        <v>0</v>
      </c>
      <c r="N42" s="188"/>
      <c r="O42" s="185">
        <v>0</v>
      </c>
      <c r="P42" s="185"/>
      <c r="Q42" s="185">
        <v>0</v>
      </c>
      <c r="R42" s="188"/>
      <c r="S42" s="185">
        <v>-14864</v>
      </c>
      <c r="T42" s="188"/>
      <c r="U42" s="185">
        <v>-14944</v>
      </c>
      <c r="V42" s="268"/>
      <c r="W42" s="268">
        <v>0</v>
      </c>
      <c r="X42" s="268"/>
      <c r="Y42" s="185">
        <v>0</v>
      </c>
      <c r="Z42" s="268"/>
      <c r="AA42" s="185">
        <v>-29808</v>
      </c>
      <c r="AB42" s="268"/>
      <c r="AC42" s="185">
        <v>-29808</v>
      </c>
      <c r="AD42" s="188"/>
      <c r="AE42" s="185">
        <v>-2220</v>
      </c>
      <c r="AF42" s="188">
        <v>0</v>
      </c>
      <c r="AG42" s="185">
        <v>-32028</v>
      </c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04"/>
      <c r="AY42" s="204"/>
      <c r="AZ42" s="204"/>
      <c r="BA42" s="204"/>
      <c r="BB42" s="204"/>
      <c r="BC42" s="204"/>
      <c r="BD42" s="204"/>
      <c r="BE42" s="204"/>
    </row>
    <row r="43" spans="1:57" s="169" customFormat="1" ht="20.25" customHeight="1">
      <c r="A43" s="40" t="s">
        <v>76</v>
      </c>
      <c r="B43" s="263"/>
      <c r="C43" s="21"/>
      <c r="E43" s="224">
        <v>0</v>
      </c>
      <c r="F43" s="193"/>
      <c r="G43" s="224">
        <v>0</v>
      </c>
      <c r="H43" s="197"/>
      <c r="I43" s="224">
        <v>0</v>
      </c>
      <c r="J43" s="197"/>
      <c r="K43" s="224">
        <v>0</v>
      </c>
      <c r="L43" s="194"/>
      <c r="M43" s="224">
        <v>0</v>
      </c>
      <c r="N43" s="193"/>
      <c r="O43" s="224">
        <v>-38346</v>
      </c>
      <c r="P43" s="196"/>
      <c r="Q43" s="224">
        <v>0</v>
      </c>
      <c r="R43" s="193"/>
      <c r="S43" s="224">
        <v>-14864</v>
      </c>
      <c r="T43" s="193"/>
      <c r="U43" s="224">
        <v>-14944</v>
      </c>
      <c r="V43" s="273"/>
      <c r="W43" s="224">
        <v>0</v>
      </c>
      <c r="X43" s="273"/>
      <c r="Y43" s="224">
        <v>0</v>
      </c>
      <c r="Z43" s="273"/>
      <c r="AA43" s="224">
        <v>-29808</v>
      </c>
      <c r="AB43" s="273"/>
      <c r="AC43" s="224">
        <v>-68154</v>
      </c>
      <c r="AD43" s="273"/>
      <c r="AE43" s="224">
        <v>-16594</v>
      </c>
      <c r="AF43" s="273">
        <v>0</v>
      </c>
      <c r="AG43" s="224">
        <v>-84748</v>
      </c>
      <c r="AH43" s="29">
        <v>0</v>
      </c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04"/>
      <c r="AY43" s="204"/>
      <c r="AZ43" s="204"/>
      <c r="BA43" s="204"/>
      <c r="BB43" s="204"/>
      <c r="BC43" s="204"/>
      <c r="BD43" s="204"/>
      <c r="BE43" s="204"/>
    </row>
    <row r="44" spans="1:57" s="169" customFormat="1" ht="20.25" hidden="1" customHeight="1">
      <c r="A44" t="s">
        <v>197</v>
      </c>
      <c r="B44" s="275"/>
      <c r="C44" s="21"/>
      <c r="E44" s="185">
        <v>0</v>
      </c>
      <c r="F44" s="189"/>
      <c r="G44" s="185">
        <v>0</v>
      </c>
      <c r="H44" s="217"/>
      <c r="I44" s="185">
        <v>0</v>
      </c>
      <c r="J44" s="217"/>
      <c r="K44" s="185">
        <v>0</v>
      </c>
      <c r="L44" s="190"/>
      <c r="M44" s="185"/>
      <c r="N44" s="189"/>
      <c r="O44" s="185">
        <v>0</v>
      </c>
      <c r="P44" s="185"/>
      <c r="Q44" s="185"/>
      <c r="R44" s="189"/>
      <c r="S44" s="185">
        <v>0</v>
      </c>
      <c r="T44" s="189"/>
      <c r="U44" s="185">
        <v>0</v>
      </c>
      <c r="V44" s="274"/>
      <c r="W44" s="185">
        <v>0</v>
      </c>
      <c r="X44" s="274"/>
      <c r="Y44" s="185">
        <v>0</v>
      </c>
      <c r="Z44" s="274"/>
      <c r="AA44" s="185">
        <v>0</v>
      </c>
      <c r="AB44" s="274"/>
      <c r="AC44" s="185">
        <v>0</v>
      </c>
      <c r="AD44" s="274"/>
      <c r="AE44" s="185">
        <v>0</v>
      </c>
      <c r="AF44" s="274"/>
      <c r="AG44" s="185">
        <v>0</v>
      </c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04"/>
      <c r="AY44" s="204"/>
      <c r="AZ44" s="204"/>
      <c r="BA44" s="204"/>
      <c r="BB44" s="204"/>
      <c r="BC44" s="204"/>
      <c r="BD44" s="204"/>
      <c r="BE44" s="204"/>
    </row>
    <row r="45" spans="1:57" s="169" customFormat="1" ht="20.25" hidden="1" customHeight="1" thickBot="1">
      <c r="A45" s="169" t="s">
        <v>91</v>
      </c>
      <c r="B45" s="275"/>
      <c r="C45" s="16">
        <v>24</v>
      </c>
      <c r="E45" s="276">
        <v>0</v>
      </c>
      <c r="F45" s="189"/>
      <c r="G45" s="276">
        <v>0</v>
      </c>
      <c r="H45" s="217"/>
      <c r="I45" s="276">
        <v>0</v>
      </c>
      <c r="J45" s="217"/>
      <c r="K45" s="276">
        <v>0</v>
      </c>
      <c r="L45" s="190"/>
      <c r="M45" s="276"/>
      <c r="N45" s="189"/>
      <c r="O45" s="276">
        <v>0</v>
      </c>
      <c r="P45" s="185"/>
      <c r="Q45" s="276"/>
      <c r="R45" s="189"/>
      <c r="S45" s="276">
        <v>0</v>
      </c>
      <c r="T45" s="189"/>
      <c r="U45" s="276">
        <v>0</v>
      </c>
      <c r="V45" s="274"/>
      <c r="W45" s="276">
        <v>0</v>
      </c>
      <c r="X45" s="274"/>
      <c r="Y45" s="276">
        <v>0</v>
      </c>
      <c r="Z45" s="274"/>
      <c r="AA45" s="276">
        <v>0</v>
      </c>
      <c r="AB45" s="274"/>
      <c r="AC45" s="276">
        <v>0</v>
      </c>
      <c r="AD45" s="274"/>
      <c r="AE45" s="276">
        <v>0</v>
      </c>
      <c r="AF45" s="274"/>
      <c r="AG45" s="276">
        <v>0</v>
      </c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04"/>
      <c r="AY45" s="204"/>
      <c r="AZ45" s="204"/>
      <c r="BA45" s="204"/>
      <c r="BB45" s="204"/>
      <c r="BC45" s="204"/>
      <c r="BD45" s="204"/>
      <c r="BE45" s="204"/>
    </row>
    <row r="46" spans="1:57" s="169" customFormat="1" ht="20.25" hidden="1" customHeight="1" thickBot="1">
      <c r="B46" s="263"/>
      <c r="C46" s="21"/>
      <c r="E46" s="196"/>
      <c r="F46" s="193"/>
      <c r="G46" s="196"/>
      <c r="H46" s="197"/>
      <c r="I46" s="196"/>
      <c r="J46" s="197"/>
      <c r="K46" s="196"/>
      <c r="L46" s="194"/>
      <c r="M46" s="196"/>
      <c r="N46" s="193"/>
      <c r="O46" s="196"/>
      <c r="P46" s="196"/>
      <c r="Q46" s="196"/>
      <c r="R46" s="193"/>
      <c r="S46" s="196"/>
      <c r="T46" s="193"/>
      <c r="U46" s="196"/>
      <c r="V46" s="273"/>
      <c r="W46" s="196"/>
      <c r="X46" s="273"/>
      <c r="Y46" s="196"/>
      <c r="Z46" s="273"/>
      <c r="AA46" s="196"/>
      <c r="AB46" s="273"/>
      <c r="AC46" s="196"/>
      <c r="AD46" s="273"/>
      <c r="AE46" s="196"/>
      <c r="AF46" s="273"/>
      <c r="AG46" s="196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04"/>
      <c r="AY46" s="204"/>
      <c r="AZ46" s="204"/>
      <c r="BA46" s="204"/>
      <c r="BB46" s="204"/>
      <c r="BC46" s="204"/>
      <c r="BD46" s="204"/>
      <c r="BE46" s="204"/>
    </row>
    <row r="47" spans="1:57" s="169" customFormat="1" ht="20.25" hidden="1" customHeight="1" thickBot="1">
      <c r="A47" s="272" t="s">
        <v>78</v>
      </c>
      <c r="B47" s="263"/>
      <c r="C47" s="21"/>
      <c r="E47" s="185"/>
      <c r="F47" s="189"/>
      <c r="G47" s="185"/>
      <c r="H47" s="197"/>
      <c r="I47" s="185"/>
      <c r="J47" s="197"/>
      <c r="K47" s="185"/>
      <c r="L47" s="190"/>
      <c r="M47" s="185"/>
      <c r="N47" s="189"/>
      <c r="O47" s="185"/>
      <c r="P47" s="185"/>
      <c r="Q47" s="185"/>
      <c r="R47" s="189"/>
      <c r="S47" s="185"/>
      <c r="T47" s="189"/>
      <c r="U47" s="185"/>
      <c r="V47" s="274"/>
      <c r="W47" s="185"/>
      <c r="X47" s="274"/>
      <c r="Y47" s="185"/>
      <c r="Z47" s="274"/>
      <c r="AA47" s="185"/>
      <c r="AB47" s="274"/>
      <c r="AC47" s="185"/>
      <c r="AD47" s="274"/>
      <c r="AE47" s="185"/>
      <c r="AF47" s="274"/>
      <c r="AG47" s="185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04"/>
      <c r="AY47" s="204"/>
      <c r="AZ47" s="204"/>
      <c r="BA47" s="204"/>
      <c r="BB47" s="204"/>
      <c r="BC47" s="204"/>
      <c r="BD47" s="204"/>
      <c r="BE47" s="204"/>
    </row>
    <row r="48" spans="1:57" s="169" customFormat="1" ht="20.25" customHeight="1" thickBot="1">
      <c r="A48" s="40" t="s">
        <v>268</v>
      </c>
      <c r="B48" s="263"/>
      <c r="C48" s="229"/>
      <c r="E48" s="277">
        <v>411864</v>
      </c>
      <c r="F48" s="193"/>
      <c r="G48" s="277">
        <v>346495</v>
      </c>
      <c r="H48" s="197"/>
      <c r="I48" s="277">
        <v>0</v>
      </c>
      <c r="J48" s="197"/>
      <c r="K48" s="277">
        <v>31773</v>
      </c>
      <c r="L48" s="194"/>
      <c r="M48" s="277">
        <v>0</v>
      </c>
      <c r="N48" s="193"/>
      <c r="O48" s="277">
        <v>211912</v>
      </c>
      <c r="P48" s="196"/>
      <c r="Q48" s="277">
        <v>4653</v>
      </c>
      <c r="R48" s="193"/>
      <c r="S48" s="277">
        <v>-28179</v>
      </c>
      <c r="T48" s="193"/>
      <c r="U48" s="277">
        <v>-83810</v>
      </c>
      <c r="V48" s="273"/>
      <c r="W48" s="277">
        <v>-4391</v>
      </c>
      <c r="X48" s="273"/>
      <c r="Y48" s="277">
        <v>24835</v>
      </c>
      <c r="Z48" s="273"/>
      <c r="AA48" s="277">
        <v>-86892</v>
      </c>
      <c r="AB48" s="273"/>
      <c r="AC48" s="277">
        <v>915152</v>
      </c>
      <c r="AD48" s="273"/>
      <c r="AE48" s="277">
        <v>43842</v>
      </c>
      <c r="AF48" s="273">
        <v>0</v>
      </c>
      <c r="AG48" s="277">
        <v>958994</v>
      </c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04"/>
      <c r="AY48" s="204"/>
      <c r="AZ48" s="204"/>
      <c r="BA48" s="204"/>
      <c r="BB48" s="204"/>
      <c r="BC48" s="204"/>
      <c r="BD48" s="204"/>
      <c r="BE48" s="204"/>
    </row>
    <row r="49" spans="1:33" ht="15" thickTop="1">
      <c r="A49" s="169"/>
    </row>
    <row r="51" spans="1:33">
      <c r="AG51" s="254">
        <v>0</v>
      </c>
    </row>
    <row r="101" spans="6:14" ht="18.75" customHeight="1">
      <c r="F101" s="118">
        <v>24</v>
      </c>
    </row>
    <row r="106" spans="6:14" ht="18.75" customHeight="1">
      <c r="N106" s="129" t="s">
        <v>54</v>
      </c>
    </row>
    <row r="107" spans="6:14" ht="18.75" customHeight="1">
      <c r="H107" s="129" t="s">
        <v>0</v>
      </c>
      <c r="J107" s="129" t="s">
        <v>0</v>
      </c>
    </row>
  </sheetData>
  <mergeCells count="4">
    <mergeCell ref="E4:AG4"/>
    <mergeCell ref="K5:O5"/>
    <mergeCell ref="E11:AG11"/>
    <mergeCell ref="Q5:AA5"/>
  </mergeCells>
  <pageMargins left="0.70866141732283505" right="0.70866141732283505" top="0.74803149606299202" bottom="0.74803149606299202" header="0.31496062992126" footer="0.31496062992126"/>
  <pageSetup paperSize="9" scale="47" firstPageNumber="10" fitToHeight="0" orientation="landscape" useFirstPageNumber="1" r:id="rId1"/>
  <headerFooter>
    <oddFooter xml:space="preserve">&amp;L&amp;12The accompanying notes are an intergral part of these financial statements.
&amp;R&amp;12&amp;P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21ED-465E-4A4E-9EE7-C30F7F6EC3B6}">
  <sheetPr>
    <pageSetUpPr fitToPage="1"/>
  </sheetPr>
  <dimension ref="A1:BA118"/>
  <sheetViews>
    <sheetView showGridLines="0" view="pageBreakPreview" topLeftCell="A16" zoomScale="70" zoomScaleNormal="70" zoomScaleSheetLayoutView="70" workbookViewId="0">
      <selection activeCell="Q45" sqref="Q45"/>
    </sheetView>
  </sheetViews>
  <sheetFormatPr defaultColWidth="9.36328125" defaultRowHeight="14.5"/>
  <cols>
    <col min="1" max="1" width="1.6328125" style="169" customWidth="1"/>
    <col min="2" max="2" width="52.08984375" style="169" customWidth="1"/>
    <col min="3" max="3" width="9" style="169" customWidth="1"/>
    <col min="4" max="4" width="21" style="169" bestFit="1" customWidth="1"/>
    <col min="5" max="5" width="0.6328125" style="169" customWidth="1"/>
    <col min="6" max="6" width="13.6328125" style="203" customWidth="1"/>
    <col min="7" max="7" width="0.6328125" style="204" customWidth="1"/>
    <col min="8" max="8" width="17.36328125" style="203" customWidth="1"/>
    <col min="9" max="9" width="0.6328125" style="204" customWidth="1"/>
    <col min="10" max="10" width="15.6328125" style="169" bestFit="1" customWidth="1"/>
    <col min="11" max="11" width="0.6328125" style="169" customWidth="1"/>
    <col min="12" max="12" width="15.6328125" style="203" bestFit="1" customWidth="1"/>
    <col min="13" max="13" width="0.6328125" style="169" customWidth="1"/>
    <col min="14" max="14" width="13.6328125" style="203" customWidth="1"/>
    <col min="15" max="15" width="0.6328125" style="169" customWidth="1"/>
    <col min="16" max="16" width="16.54296875" style="203" customWidth="1"/>
    <col min="17" max="17" width="0.6328125" style="169" customWidth="1"/>
    <col min="18" max="18" width="13.6328125" style="203" customWidth="1"/>
    <col min="19" max="16384" width="9.36328125" style="169"/>
  </cols>
  <sheetData>
    <row r="1" spans="1:53" ht="20.25" customHeight="1">
      <c r="A1" s="4" t="s">
        <v>1</v>
      </c>
      <c r="B1" s="118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85" t="s">
        <v>38</v>
      </c>
    </row>
    <row r="2" spans="1:53" ht="20.25" customHeight="1">
      <c r="A2" s="8" t="s">
        <v>198</v>
      </c>
      <c r="B2" s="118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7"/>
    </row>
    <row r="3" spans="1:53" ht="20.25" customHeight="1">
      <c r="A3" s="3" t="s">
        <v>266</v>
      </c>
      <c r="B3" s="118"/>
      <c r="D3" s="170"/>
      <c r="E3" s="170"/>
      <c r="F3" s="170"/>
      <c r="G3" s="171"/>
      <c r="H3" s="170"/>
      <c r="I3" s="171"/>
      <c r="J3" s="170"/>
      <c r="K3" s="170"/>
      <c r="L3" s="170"/>
      <c r="M3" s="170"/>
      <c r="N3" s="170"/>
      <c r="O3" s="170"/>
      <c r="P3" s="170"/>
      <c r="Q3" s="170"/>
      <c r="R3" s="7"/>
    </row>
    <row r="4" spans="1:53" s="118" customFormat="1" ht="20.25" customHeight="1">
      <c r="A4" s="125"/>
      <c r="B4" s="119"/>
      <c r="C4" s="119"/>
      <c r="D4" s="283" t="s">
        <v>128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2"/>
      <c r="AU4" s="122"/>
      <c r="AV4" s="122"/>
      <c r="AW4" s="122"/>
      <c r="AX4" s="122"/>
      <c r="AY4" s="122"/>
      <c r="AZ4" s="122"/>
      <c r="BA4" s="122"/>
    </row>
    <row r="5" spans="1:53" ht="20.25" customHeight="1">
      <c r="A5" s="170"/>
      <c r="D5" s="172"/>
      <c r="E5" s="170"/>
      <c r="F5" s="173"/>
      <c r="G5" s="173"/>
      <c r="H5" s="173"/>
      <c r="I5" s="173"/>
      <c r="J5" s="286" t="s">
        <v>39</v>
      </c>
      <c r="K5" s="286"/>
      <c r="L5" s="286"/>
      <c r="M5" s="286"/>
      <c r="N5" s="286"/>
      <c r="O5" s="22"/>
      <c r="P5" s="175" t="s">
        <v>188</v>
      </c>
      <c r="Q5" s="170"/>
      <c r="R5" s="176"/>
    </row>
    <row r="6" spans="1:53" ht="20.25" customHeight="1">
      <c r="A6" s="170"/>
      <c r="D6" s="172"/>
      <c r="E6" s="170"/>
      <c r="F6" s="173"/>
      <c r="G6" s="173"/>
      <c r="H6" s="173"/>
      <c r="I6" s="173"/>
      <c r="J6" s="22"/>
      <c r="K6" s="22"/>
      <c r="L6" s="22"/>
      <c r="M6" s="22"/>
      <c r="N6" s="22"/>
      <c r="O6" s="22"/>
      <c r="P6" s="177" t="s">
        <v>189</v>
      </c>
      <c r="Q6" s="170"/>
      <c r="R6" s="176"/>
    </row>
    <row r="7" spans="1:53" ht="20.25" customHeight="1">
      <c r="A7" s="170"/>
      <c r="D7" s="22" t="s">
        <v>21</v>
      </c>
      <c r="E7" s="170"/>
      <c r="F7" s="22" t="s">
        <v>55</v>
      </c>
      <c r="G7" s="178"/>
      <c r="H7" s="172"/>
      <c r="I7" s="178"/>
      <c r="J7" s="22" t="s">
        <v>191</v>
      </c>
      <c r="K7" s="173"/>
      <c r="L7" s="22" t="s">
        <v>56</v>
      </c>
      <c r="M7" s="170"/>
      <c r="N7" s="173"/>
      <c r="O7" s="170"/>
      <c r="P7" s="177" t="s">
        <v>192</v>
      </c>
      <c r="Q7" s="170"/>
      <c r="R7" s="173"/>
    </row>
    <row r="8" spans="1:53" s="180" customFormat="1" ht="20.25" customHeight="1">
      <c r="A8" s="179" t="s">
        <v>128</v>
      </c>
      <c r="C8" s="146" t="s">
        <v>2</v>
      </c>
      <c r="D8" s="174" t="s">
        <v>49</v>
      </c>
      <c r="E8" s="181"/>
      <c r="F8" s="174" t="s">
        <v>49</v>
      </c>
      <c r="G8" s="182"/>
      <c r="H8" s="174" t="s">
        <v>57</v>
      </c>
      <c r="I8" s="182"/>
      <c r="J8" s="174" t="s">
        <v>194</v>
      </c>
      <c r="K8" s="182"/>
      <c r="L8" s="174" t="s">
        <v>58</v>
      </c>
      <c r="M8" s="181"/>
      <c r="N8" s="174" t="s">
        <v>24</v>
      </c>
      <c r="O8" s="181"/>
      <c r="P8" s="183" t="s">
        <v>195</v>
      </c>
      <c r="Q8" s="181"/>
      <c r="R8" s="174" t="s">
        <v>59</v>
      </c>
    </row>
    <row r="9" spans="1:53" ht="20.25" customHeight="1">
      <c r="A9" s="42"/>
      <c r="B9" s="184"/>
      <c r="D9" s="287" t="s">
        <v>136</v>
      </c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</row>
    <row r="10" spans="1:53" ht="20.25" customHeight="1">
      <c r="A10" s="18" t="s">
        <v>112</v>
      </c>
      <c r="D10" s="196">
        <v>411864</v>
      </c>
      <c r="E10" s="200"/>
      <c r="F10" s="196">
        <v>346492</v>
      </c>
      <c r="G10" s="198"/>
      <c r="H10" s="196">
        <v>0</v>
      </c>
      <c r="I10" s="198"/>
      <c r="J10" s="196">
        <v>31773</v>
      </c>
      <c r="K10" s="200"/>
      <c r="L10" s="196">
        <v>0</v>
      </c>
      <c r="M10" s="200"/>
      <c r="N10" s="196">
        <v>51191</v>
      </c>
      <c r="O10" s="200"/>
      <c r="P10" s="196">
        <v>2833</v>
      </c>
      <c r="Q10" s="200"/>
      <c r="R10" s="196">
        <v>844153</v>
      </c>
      <c r="S10" s="186"/>
    </row>
    <row r="11" spans="1:53" ht="20.25" customHeight="1">
      <c r="A11" s="18" t="s">
        <v>278</v>
      </c>
      <c r="D11" s="196"/>
      <c r="E11" s="200"/>
      <c r="F11" s="196"/>
      <c r="G11" s="198"/>
      <c r="H11" s="196"/>
      <c r="I11" s="198"/>
      <c r="J11" s="196"/>
      <c r="K11" s="200"/>
      <c r="L11" s="196"/>
      <c r="M11" s="200"/>
      <c r="N11" s="196"/>
      <c r="O11" s="200"/>
      <c r="P11" s="196"/>
      <c r="Q11" s="200"/>
      <c r="R11" s="196"/>
      <c r="S11" s="186"/>
    </row>
    <row r="12" spans="1:53" ht="20.25" customHeight="1">
      <c r="A12" s="260" t="s">
        <v>279</v>
      </c>
      <c r="D12" s="196"/>
      <c r="E12" s="200"/>
      <c r="F12" s="196"/>
      <c r="G12" s="198"/>
      <c r="H12" s="196"/>
      <c r="I12" s="198"/>
      <c r="J12" s="196"/>
      <c r="K12" s="200"/>
      <c r="L12" s="196"/>
      <c r="M12" s="200"/>
      <c r="N12" s="196"/>
      <c r="O12" s="200"/>
      <c r="P12" s="196"/>
      <c r="Q12" s="200"/>
      <c r="R12" s="196"/>
      <c r="S12" s="186"/>
    </row>
    <row r="13" spans="1:53" ht="20.25" customHeight="1">
      <c r="A13" s="261" t="s">
        <v>196</v>
      </c>
      <c r="B13" s="259"/>
      <c r="C13" s="159"/>
      <c r="D13" s="45">
        <v>0</v>
      </c>
      <c r="E13" s="185"/>
      <c r="F13" s="30">
        <v>3</v>
      </c>
      <c r="G13" s="30"/>
      <c r="H13" s="45">
        <v>0</v>
      </c>
      <c r="I13" s="30"/>
      <c r="J13" s="30">
        <v>0</v>
      </c>
      <c r="K13" s="30"/>
      <c r="L13" s="45">
        <v>0</v>
      </c>
      <c r="M13" s="30"/>
      <c r="N13" s="30">
        <v>0</v>
      </c>
      <c r="O13" s="30"/>
      <c r="P13" s="30">
        <v>0</v>
      </c>
      <c r="Q13" s="30"/>
      <c r="R13" s="185">
        <v>3</v>
      </c>
      <c r="S13" s="186"/>
    </row>
    <row r="14" spans="1:53" ht="20.25" customHeight="1">
      <c r="A14" s="261" t="s">
        <v>91</v>
      </c>
      <c r="C14" s="159"/>
      <c r="D14" s="30">
        <v>0</v>
      </c>
      <c r="E14" s="185"/>
      <c r="F14" s="30">
        <v>0</v>
      </c>
      <c r="G14" s="30"/>
      <c r="H14" s="30">
        <v>0</v>
      </c>
      <c r="I14" s="30"/>
      <c r="J14" s="30">
        <v>0</v>
      </c>
      <c r="K14" s="30"/>
      <c r="L14" s="30">
        <v>0</v>
      </c>
      <c r="M14" s="30"/>
      <c r="N14" s="30">
        <v>-4119</v>
      </c>
      <c r="O14" s="30"/>
      <c r="P14" s="30">
        <v>0</v>
      </c>
      <c r="Q14" s="30"/>
      <c r="R14" s="185">
        <v>-4119</v>
      </c>
      <c r="S14" s="186"/>
    </row>
    <row r="15" spans="1:53" ht="20.25" customHeight="1">
      <c r="A15" s="260" t="s">
        <v>280</v>
      </c>
      <c r="C15" s="159"/>
      <c r="D15" s="103">
        <v>0</v>
      </c>
      <c r="E15" s="196"/>
      <c r="F15" s="103">
        <v>3</v>
      </c>
      <c r="G15" s="97"/>
      <c r="H15" s="103">
        <v>0</v>
      </c>
      <c r="I15" s="97"/>
      <c r="J15" s="103">
        <v>0</v>
      </c>
      <c r="K15" s="97"/>
      <c r="L15" s="103">
        <v>0</v>
      </c>
      <c r="M15" s="97"/>
      <c r="N15" s="103">
        <v>-4119</v>
      </c>
      <c r="O15" s="97"/>
      <c r="P15" s="103">
        <v>0</v>
      </c>
      <c r="Q15" s="97"/>
      <c r="R15" s="224">
        <v>-4116</v>
      </c>
      <c r="S15" s="186"/>
    </row>
    <row r="16" spans="1:53" ht="20.25" customHeight="1">
      <c r="A16" s="262" t="s">
        <v>281</v>
      </c>
      <c r="C16" s="159"/>
      <c r="D16" s="103">
        <v>0</v>
      </c>
      <c r="E16" s="196"/>
      <c r="F16" s="103">
        <v>3</v>
      </c>
      <c r="G16" s="97"/>
      <c r="H16" s="103">
        <v>0</v>
      </c>
      <c r="I16" s="97"/>
      <c r="J16" s="103">
        <v>0</v>
      </c>
      <c r="K16" s="97"/>
      <c r="L16" s="103">
        <v>0</v>
      </c>
      <c r="M16" s="97"/>
      <c r="N16" s="103">
        <v>-4119</v>
      </c>
      <c r="O16" s="97"/>
      <c r="P16" s="103">
        <v>0</v>
      </c>
      <c r="Q16" s="97"/>
      <c r="R16" s="224">
        <v>-4116</v>
      </c>
      <c r="S16" s="186"/>
    </row>
    <row r="17" spans="1:19" ht="20.25" customHeight="1">
      <c r="A17" s="260"/>
      <c r="D17" s="196"/>
      <c r="E17" s="200"/>
      <c r="F17" s="196"/>
      <c r="G17" s="198"/>
      <c r="H17" s="196"/>
      <c r="I17" s="198"/>
      <c r="J17" s="196"/>
      <c r="K17" s="200"/>
      <c r="L17" s="196"/>
      <c r="M17" s="200"/>
      <c r="N17" s="196"/>
      <c r="O17" s="200"/>
      <c r="P17" s="196"/>
      <c r="Q17" s="200"/>
      <c r="R17" s="196"/>
      <c r="S17" s="186"/>
    </row>
    <row r="18" spans="1:19" ht="20.25" customHeight="1">
      <c r="A18" s="262" t="s">
        <v>282</v>
      </c>
      <c r="D18" s="30"/>
      <c r="E18" s="185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185"/>
      <c r="S18" s="186"/>
    </row>
    <row r="19" spans="1:19" ht="20.25" customHeight="1">
      <c r="A19" s="279" t="s">
        <v>75</v>
      </c>
      <c r="D19" s="188">
        <v>0</v>
      </c>
      <c r="E19" s="189"/>
      <c r="F19" s="188">
        <v>0</v>
      </c>
      <c r="G19" s="197"/>
      <c r="H19" s="188">
        <v>0</v>
      </c>
      <c r="I19" s="197"/>
      <c r="J19" s="188">
        <v>0</v>
      </c>
      <c r="K19" s="190"/>
      <c r="L19" s="188">
        <v>0</v>
      </c>
      <c r="M19" s="189"/>
      <c r="N19" s="188">
        <v>14935</v>
      </c>
      <c r="O19" s="189"/>
      <c r="P19" s="188">
        <v>0</v>
      </c>
      <c r="Q19" s="189"/>
      <c r="R19" s="185">
        <v>14935</v>
      </c>
      <c r="S19" s="191"/>
    </row>
    <row r="20" spans="1:19" ht="20.25" customHeight="1">
      <c r="A20" s="18" t="s">
        <v>76</v>
      </c>
      <c r="D20" s="192">
        <v>0</v>
      </c>
      <c r="E20" s="193"/>
      <c r="F20" s="192">
        <v>0</v>
      </c>
      <c r="G20" s="197"/>
      <c r="H20" s="192">
        <v>0</v>
      </c>
      <c r="I20" s="197"/>
      <c r="J20" s="192">
        <v>0</v>
      </c>
      <c r="K20" s="194"/>
      <c r="L20" s="192">
        <v>0</v>
      </c>
      <c r="M20" s="193"/>
      <c r="N20" s="192">
        <v>14935</v>
      </c>
      <c r="O20" s="193"/>
      <c r="P20" s="192">
        <v>0</v>
      </c>
      <c r="Q20" s="193"/>
      <c r="R20" s="192">
        <v>14935</v>
      </c>
      <c r="S20" s="186"/>
    </row>
    <row r="21" spans="1:19" ht="14.4" hidden="1" customHeight="1">
      <c r="A21" s="18"/>
      <c r="D21" s="195"/>
      <c r="E21" s="193"/>
      <c r="F21" s="195"/>
      <c r="G21" s="197"/>
      <c r="H21" s="195"/>
      <c r="I21" s="197"/>
      <c r="J21" s="195"/>
      <c r="K21" s="194"/>
      <c r="L21" s="195"/>
      <c r="M21" s="193"/>
      <c r="N21" s="195"/>
      <c r="O21" s="193"/>
      <c r="P21" s="195"/>
      <c r="Q21" s="193"/>
      <c r="R21" s="195"/>
      <c r="S21" s="186"/>
    </row>
    <row r="22" spans="1:19" ht="14.4" hidden="1" customHeight="1">
      <c r="A22" s="18"/>
      <c r="D22" s="196"/>
      <c r="E22" s="193"/>
      <c r="F22" s="196"/>
      <c r="G22" s="197"/>
      <c r="H22" s="196"/>
      <c r="I22" s="197"/>
      <c r="J22" s="196"/>
      <c r="K22" s="194"/>
      <c r="L22" s="196"/>
      <c r="M22" s="193"/>
      <c r="N22" s="196"/>
      <c r="O22" s="193"/>
      <c r="P22" s="196"/>
      <c r="Q22" s="193"/>
      <c r="R22" s="196"/>
      <c r="S22" s="186"/>
    </row>
    <row r="23" spans="1:19" ht="14.4" hidden="1" customHeight="1">
      <c r="A23" s="187"/>
      <c r="D23" s="198"/>
      <c r="E23" s="196"/>
      <c r="F23" s="198"/>
      <c r="G23" s="97"/>
      <c r="H23" s="198"/>
      <c r="I23" s="97"/>
      <c r="J23" s="97"/>
      <c r="K23" s="97"/>
      <c r="L23" s="198"/>
      <c r="M23" s="97"/>
      <c r="N23" s="97"/>
      <c r="O23" s="97"/>
      <c r="P23" s="97"/>
      <c r="Q23" s="97"/>
      <c r="R23" s="195"/>
      <c r="S23" s="186"/>
    </row>
    <row r="24" spans="1:19" ht="20.25" customHeight="1" thickBot="1">
      <c r="A24" s="18" t="s">
        <v>267</v>
      </c>
      <c r="D24" s="199">
        <v>411864</v>
      </c>
      <c r="E24" s="193"/>
      <c r="F24" s="199">
        <v>346495</v>
      </c>
      <c r="G24" s="197"/>
      <c r="H24" s="199">
        <v>0</v>
      </c>
      <c r="I24" s="197"/>
      <c r="J24" s="199">
        <v>31773</v>
      </c>
      <c r="K24" s="194"/>
      <c r="L24" s="199">
        <v>0</v>
      </c>
      <c r="M24" s="193"/>
      <c r="N24" s="199">
        <v>62007</v>
      </c>
      <c r="O24" s="193"/>
      <c r="P24" s="199">
        <v>2833</v>
      </c>
      <c r="Q24" s="193"/>
      <c r="R24" s="199">
        <v>854972</v>
      </c>
      <c r="S24" s="186"/>
    </row>
    <row r="25" spans="1:19" ht="15" thickTop="1">
      <c r="A25" s="18"/>
      <c r="D25" s="185"/>
      <c r="E25" s="189"/>
      <c r="F25" s="185"/>
      <c r="G25" s="197"/>
      <c r="H25" s="185"/>
      <c r="I25" s="197"/>
      <c r="J25" s="185"/>
      <c r="K25" s="190"/>
      <c r="L25" s="185"/>
      <c r="M25" s="189"/>
      <c r="N25" s="185"/>
      <c r="O25" s="189"/>
      <c r="P25" s="185"/>
      <c r="Q25" s="189"/>
      <c r="R25" s="185"/>
      <c r="S25" s="186"/>
    </row>
    <row r="26" spans="1:19" ht="20.25" customHeight="1">
      <c r="A26" s="18" t="s">
        <v>129</v>
      </c>
      <c r="D26" s="196">
        <v>411864</v>
      </c>
      <c r="E26" s="200"/>
      <c r="F26" s="196">
        <v>346495</v>
      </c>
      <c r="G26" s="198"/>
      <c r="H26" s="196">
        <v>0</v>
      </c>
      <c r="I26" s="198"/>
      <c r="J26" s="196">
        <v>31773</v>
      </c>
      <c r="K26" s="200"/>
      <c r="L26" s="196">
        <v>0</v>
      </c>
      <c r="M26" s="200"/>
      <c r="N26" s="196">
        <v>35271</v>
      </c>
      <c r="O26" s="200"/>
      <c r="P26" s="196">
        <v>2833</v>
      </c>
      <c r="Q26" s="200"/>
      <c r="R26" s="196">
        <v>828236</v>
      </c>
      <c r="S26" s="191"/>
    </row>
    <row r="27" spans="1:19" ht="20.25" customHeight="1">
      <c r="A27" s="18" t="s">
        <v>278</v>
      </c>
      <c r="D27" s="196"/>
      <c r="E27" s="200"/>
      <c r="F27" s="196"/>
      <c r="G27" s="198"/>
      <c r="H27" s="196"/>
      <c r="I27" s="198"/>
      <c r="J27" s="196"/>
      <c r="K27" s="200"/>
      <c r="L27" s="196"/>
      <c r="M27" s="200"/>
      <c r="N27" s="196"/>
      <c r="O27" s="200"/>
      <c r="P27" s="196"/>
      <c r="Q27" s="200"/>
      <c r="R27" s="196"/>
      <c r="S27" s="186"/>
    </row>
    <row r="28" spans="1:19" ht="20.25" customHeight="1">
      <c r="A28" s="260" t="s">
        <v>279</v>
      </c>
      <c r="D28" s="196"/>
      <c r="E28" s="200"/>
      <c r="F28" s="196"/>
      <c r="G28" s="198"/>
      <c r="H28" s="196"/>
      <c r="I28" s="198"/>
      <c r="J28" s="196"/>
      <c r="K28" s="200"/>
      <c r="L28" s="196"/>
      <c r="M28" s="200"/>
      <c r="N28" s="196"/>
      <c r="O28" s="200"/>
      <c r="P28" s="196"/>
      <c r="Q28" s="200"/>
      <c r="R28" s="196"/>
      <c r="S28" s="186"/>
    </row>
    <row r="29" spans="1:19" ht="20.25" customHeight="1">
      <c r="A29" s="279" t="s">
        <v>91</v>
      </c>
      <c r="C29" s="159">
        <v>24</v>
      </c>
      <c r="D29" s="108">
        <v>0</v>
      </c>
      <c r="E29" s="219"/>
      <c r="F29" s="108">
        <v>0</v>
      </c>
      <c r="G29" s="108"/>
      <c r="H29" s="108">
        <v>0</v>
      </c>
      <c r="I29" s="108"/>
      <c r="J29" s="108">
        <v>0</v>
      </c>
      <c r="K29" s="108"/>
      <c r="L29" s="108">
        <v>0</v>
      </c>
      <c r="M29" s="108"/>
      <c r="N29" s="108">
        <v>-8237.2860000000001</v>
      </c>
      <c r="O29" s="108"/>
      <c r="P29" s="108">
        <v>0</v>
      </c>
      <c r="Q29" s="108"/>
      <c r="R29" s="219">
        <v>-8237.2860000000001</v>
      </c>
      <c r="S29" s="186"/>
    </row>
    <row r="30" spans="1:19" ht="20.25" customHeight="1">
      <c r="A30" s="260" t="s">
        <v>280</v>
      </c>
      <c r="C30" s="159"/>
      <c r="D30" s="103">
        <v>0</v>
      </c>
      <c r="E30" s="196"/>
      <c r="F30" s="103">
        <v>0</v>
      </c>
      <c r="G30" s="97"/>
      <c r="H30" s="103">
        <v>0</v>
      </c>
      <c r="I30" s="97"/>
      <c r="J30" s="103">
        <v>0</v>
      </c>
      <c r="K30" s="97"/>
      <c r="L30" s="103">
        <v>0</v>
      </c>
      <c r="M30" s="97"/>
      <c r="N30" s="103">
        <v>-8237.2860000000001</v>
      </c>
      <c r="O30" s="97"/>
      <c r="P30" s="103">
        <v>0</v>
      </c>
      <c r="Q30" s="97"/>
      <c r="R30" s="224">
        <v>-8237.2860000000001</v>
      </c>
      <c r="S30" s="186"/>
    </row>
    <row r="31" spans="1:19" ht="20.25" customHeight="1">
      <c r="A31" s="262" t="s">
        <v>281</v>
      </c>
      <c r="C31" s="159"/>
      <c r="D31" s="103">
        <v>0</v>
      </c>
      <c r="E31" s="196"/>
      <c r="F31" s="103">
        <v>0</v>
      </c>
      <c r="G31" s="97"/>
      <c r="H31" s="103">
        <v>0</v>
      </c>
      <c r="I31" s="97"/>
      <c r="J31" s="103">
        <v>0</v>
      </c>
      <c r="K31" s="97"/>
      <c r="L31" s="103">
        <v>0</v>
      </c>
      <c r="M31" s="97"/>
      <c r="N31" s="103">
        <v>-8237.2860000000001</v>
      </c>
      <c r="O31" s="97"/>
      <c r="P31" s="103">
        <v>0</v>
      </c>
      <c r="Q31" s="97"/>
      <c r="R31" s="224">
        <v>-8237.2860000000001</v>
      </c>
      <c r="S31" s="186"/>
    </row>
    <row r="32" spans="1:19" ht="20.25" customHeight="1">
      <c r="A32" s="262"/>
      <c r="C32" s="159"/>
      <c r="D32" s="30"/>
      <c r="E32" s="185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185"/>
      <c r="S32" s="186"/>
    </row>
    <row r="33" spans="1:20" ht="20.25" customHeight="1">
      <c r="A33" s="262" t="s">
        <v>282</v>
      </c>
      <c r="D33" s="185"/>
      <c r="E33" s="185"/>
      <c r="F33" s="185"/>
      <c r="G33" s="30"/>
      <c r="H33" s="185"/>
      <c r="I33" s="30"/>
      <c r="J33" s="185"/>
      <c r="K33" s="30"/>
      <c r="L33" s="185"/>
      <c r="M33" s="30"/>
      <c r="N33" s="185"/>
      <c r="O33" s="30"/>
      <c r="P33" s="185"/>
      <c r="Q33" s="30"/>
      <c r="R33" s="185"/>
      <c r="S33" s="186"/>
    </row>
    <row r="34" spans="1:20" ht="20.25" hidden="1" customHeight="1">
      <c r="A34" s="5"/>
      <c r="D34" s="45"/>
      <c r="F34" s="45"/>
      <c r="G34" s="45"/>
      <c r="H34" s="45"/>
      <c r="I34" s="45"/>
      <c r="J34" s="45"/>
      <c r="L34" s="45"/>
      <c r="N34" s="45"/>
      <c r="P34" s="45"/>
      <c r="R34" s="45"/>
      <c r="S34" s="186"/>
    </row>
    <row r="35" spans="1:20" ht="10.25" hidden="1" customHeight="1">
      <c r="A35" s="5"/>
      <c r="D35" s="185"/>
      <c r="E35" s="185"/>
      <c r="F35" s="185"/>
      <c r="G35" s="30"/>
      <c r="H35" s="185"/>
      <c r="I35" s="30"/>
      <c r="J35" s="185"/>
      <c r="K35" s="30"/>
      <c r="L35" s="185"/>
      <c r="M35" s="30"/>
      <c r="N35" s="185"/>
      <c r="O35" s="30"/>
      <c r="P35" s="185"/>
      <c r="R35" s="185"/>
      <c r="S35" s="186"/>
    </row>
    <row r="36" spans="1:20" ht="20.25" customHeight="1">
      <c r="A36" s="279" t="s">
        <v>75</v>
      </c>
      <c r="D36" s="188">
        <v>0</v>
      </c>
      <c r="F36" s="188">
        <v>0</v>
      </c>
      <c r="G36" s="188">
        <v>0</v>
      </c>
      <c r="H36" s="188">
        <v>0</v>
      </c>
      <c r="I36" s="188">
        <v>0</v>
      </c>
      <c r="J36" s="188">
        <v>0</v>
      </c>
      <c r="K36" s="188">
        <v>0</v>
      </c>
      <c r="L36" s="188">
        <v>0</v>
      </c>
      <c r="M36" s="188">
        <v>0</v>
      </c>
      <c r="N36" s="188">
        <v>23654</v>
      </c>
      <c r="O36" s="188">
        <v>0</v>
      </c>
      <c r="P36" s="188">
        <v>0</v>
      </c>
      <c r="Q36" s="188">
        <v>0</v>
      </c>
      <c r="R36" s="188">
        <v>23654</v>
      </c>
      <c r="S36" s="191"/>
    </row>
    <row r="37" spans="1:20" ht="20.25" customHeight="1">
      <c r="A37" s="187" t="s">
        <v>76</v>
      </c>
      <c r="D37" s="192">
        <v>0</v>
      </c>
      <c r="E37" s="201"/>
      <c r="F37" s="192">
        <v>0</v>
      </c>
      <c r="G37" s="197">
        <v>0</v>
      </c>
      <c r="H37" s="192">
        <v>0</v>
      </c>
      <c r="I37" s="197">
        <v>0</v>
      </c>
      <c r="J37" s="192">
        <v>0</v>
      </c>
      <c r="K37" s="202">
        <v>0</v>
      </c>
      <c r="L37" s="192">
        <v>0</v>
      </c>
      <c r="M37" s="201">
        <v>0</v>
      </c>
      <c r="N37" s="192">
        <v>23654</v>
      </c>
      <c r="O37" s="201">
        <v>0</v>
      </c>
      <c r="P37" s="192">
        <v>0</v>
      </c>
      <c r="Q37" s="201">
        <v>12460</v>
      </c>
      <c r="R37" s="192">
        <v>23654</v>
      </c>
      <c r="S37" s="186"/>
    </row>
    <row r="38" spans="1:20" ht="20.25" hidden="1" customHeight="1">
      <c r="A38" s="187" t="s">
        <v>76</v>
      </c>
      <c r="C38" s="159"/>
      <c r="D38" s="257">
        <v>0</v>
      </c>
      <c r="E38" s="185"/>
      <c r="F38" s="257">
        <v>0</v>
      </c>
      <c r="G38" s="45"/>
      <c r="H38" s="257">
        <v>0</v>
      </c>
      <c r="I38" s="45"/>
      <c r="J38" s="257">
        <v>0</v>
      </c>
      <c r="K38" s="45"/>
      <c r="L38" s="257">
        <v>0</v>
      </c>
      <c r="M38" s="45"/>
      <c r="N38" s="258"/>
      <c r="O38" s="45"/>
      <c r="P38" s="257">
        <v>0</v>
      </c>
      <c r="Q38" s="30"/>
      <c r="R38" s="258">
        <v>0</v>
      </c>
      <c r="S38" s="186"/>
    </row>
    <row r="39" spans="1:20" ht="20.25" customHeight="1" thickBot="1">
      <c r="A39" s="18" t="s">
        <v>268</v>
      </c>
      <c r="D39" s="199">
        <v>411864</v>
      </c>
      <c r="E39" s="199">
        <v>0</v>
      </c>
      <c r="F39" s="199">
        <v>346495</v>
      </c>
      <c r="G39" s="199">
        <v>0</v>
      </c>
      <c r="H39" s="199">
        <v>0</v>
      </c>
      <c r="I39" s="199">
        <v>0</v>
      </c>
      <c r="J39" s="199">
        <v>31773</v>
      </c>
      <c r="K39" s="199">
        <v>0</v>
      </c>
      <c r="L39" s="199">
        <v>0</v>
      </c>
      <c r="M39" s="199">
        <v>0</v>
      </c>
      <c r="N39" s="199">
        <v>50687.714</v>
      </c>
      <c r="O39" s="199">
        <v>0</v>
      </c>
      <c r="P39" s="199">
        <v>2833</v>
      </c>
      <c r="Q39" s="199">
        <v>12460</v>
      </c>
      <c r="R39" s="199">
        <v>843652.71400000004</v>
      </c>
      <c r="S39" s="191">
        <v>0</v>
      </c>
      <c r="T39" s="188">
        <v>0</v>
      </c>
    </row>
    <row r="40" spans="1:20" ht="15" thickTop="1">
      <c r="S40" s="186"/>
    </row>
    <row r="42" spans="1:20" ht="19.5" customHeight="1">
      <c r="K42" s="203"/>
      <c r="M42" s="203"/>
      <c r="O42" s="203"/>
      <c r="Q42" s="203"/>
    </row>
    <row r="105" spans="7:9" ht="19.5" customHeight="1">
      <c r="G105" s="204">
        <v>223729</v>
      </c>
      <c r="I105" s="204">
        <v>223729</v>
      </c>
    </row>
    <row r="113" spans="5:15" ht="19.5" customHeight="1">
      <c r="E113" s="169">
        <v>24</v>
      </c>
    </row>
    <row r="118" spans="5:15" ht="19.5" customHeight="1">
      <c r="M118" s="169">
        <v>40850</v>
      </c>
      <c r="O118" s="169">
        <v>40850</v>
      </c>
    </row>
  </sheetData>
  <mergeCells count="3">
    <mergeCell ref="D4:R4"/>
    <mergeCell ref="J5:N5"/>
    <mergeCell ref="D9:R9"/>
  </mergeCells>
  <pageMargins left="0.70866141732283505" right="0.70866141732283505" top="0.74803149606299202" bottom="0.74803149606299202" header="0.31496062992126" footer="0.31496062992126"/>
  <pageSetup paperSize="9" scale="67" firstPageNumber="11" orientation="landscape" useFirstPageNumber="1" r:id="rId1"/>
  <headerFooter>
    <oddFooter xml:space="preserve">&amp;LThe accompanying notes are an intergral part of these financial statements.
&amp;R&amp;P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BA539-04B0-4C4B-AE3A-A0763B656BD5}">
  <sheetPr>
    <pageSetUpPr fitToPage="1"/>
  </sheetPr>
  <dimension ref="A1:L53"/>
  <sheetViews>
    <sheetView view="pageBreakPreview" zoomScale="60" zoomScaleNormal="90" workbookViewId="0">
      <selection activeCell="Q45" sqref="Q45"/>
    </sheetView>
  </sheetViews>
  <sheetFormatPr defaultColWidth="8.36328125" defaultRowHeight="14.5"/>
  <cols>
    <col min="1" max="1" width="1.6328125" style="162" customWidth="1"/>
    <col min="2" max="2" width="3.54296875" style="162" customWidth="1"/>
    <col min="3" max="4" width="1.36328125" style="162" customWidth="1"/>
    <col min="5" max="5" width="53.6328125" style="162" customWidth="1"/>
    <col min="6" max="6" width="14.54296875" style="162" customWidth="1"/>
    <col min="7" max="7" width="0.6328125" style="162" customWidth="1"/>
    <col min="8" max="8" width="14.54296875" style="162" customWidth="1"/>
    <col min="9" max="9" width="0.6328125" style="162" customWidth="1"/>
    <col min="10" max="10" width="14.54296875" style="162" customWidth="1"/>
    <col min="11" max="11" width="0.6328125" style="162" customWidth="1"/>
    <col min="12" max="12" width="14.54296875" style="162" customWidth="1"/>
    <col min="13" max="16384" width="8.36328125" style="162"/>
  </cols>
  <sheetData>
    <row r="1" spans="1:12" ht="20.25" customHeight="1">
      <c r="A1" s="4" t="s">
        <v>1</v>
      </c>
      <c r="L1" s="120" t="s">
        <v>38</v>
      </c>
    </row>
    <row r="2" spans="1:12" ht="20.25" customHeight="1">
      <c r="A2" s="8" t="s">
        <v>199</v>
      </c>
      <c r="L2" s="54"/>
    </row>
    <row r="3" spans="1:12" ht="20.25" customHeight="1">
      <c r="A3" s="3" t="s">
        <v>266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54"/>
    </row>
    <row r="4" spans="1:12" ht="20.25" customHeight="1">
      <c r="F4" s="281" t="s">
        <v>127</v>
      </c>
      <c r="G4" s="281"/>
      <c r="H4" s="281"/>
      <c r="I4" s="11"/>
      <c r="J4" s="281" t="s">
        <v>128</v>
      </c>
      <c r="K4" s="281"/>
      <c r="L4" s="281"/>
    </row>
    <row r="5" spans="1:12" ht="20.25" customHeight="1">
      <c r="F5" s="58">
        <v>2023</v>
      </c>
      <c r="G5" s="58"/>
      <c r="H5" s="58">
        <v>2022</v>
      </c>
      <c r="I5" s="58"/>
      <c r="J5" s="58">
        <v>2023</v>
      </c>
      <c r="K5" s="58"/>
      <c r="L5" s="58">
        <v>2022</v>
      </c>
    </row>
    <row r="6" spans="1:12" ht="20.25" customHeight="1">
      <c r="F6" s="58"/>
      <c r="G6" s="58"/>
      <c r="H6" s="58" t="s">
        <v>255</v>
      </c>
      <c r="I6" s="58"/>
      <c r="J6" s="58"/>
      <c r="K6" s="58"/>
      <c r="L6" s="58"/>
    </row>
    <row r="7" spans="1:12" ht="20.25" customHeight="1">
      <c r="F7" s="284" t="s">
        <v>136</v>
      </c>
      <c r="G7" s="284"/>
      <c r="H7" s="284"/>
      <c r="I7" s="284"/>
      <c r="J7" s="284"/>
      <c r="K7" s="284"/>
      <c r="L7" s="284"/>
    </row>
    <row r="8" spans="1:12" ht="20.25" customHeight="1">
      <c r="A8" s="205" t="s">
        <v>60</v>
      </c>
      <c r="B8" s="118"/>
      <c r="C8" s="206"/>
      <c r="D8" s="118"/>
      <c r="E8" s="160"/>
      <c r="F8" s="167"/>
      <c r="G8" s="160"/>
      <c r="H8" s="165"/>
      <c r="I8" s="160"/>
      <c r="J8" s="165"/>
      <c r="K8" s="160"/>
      <c r="L8" s="76"/>
    </row>
    <row r="9" spans="1:12" ht="20.25" customHeight="1">
      <c r="A9" s="162" t="s">
        <v>75</v>
      </c>
      <c r="B9" s="118"/>
      <c r="C9" s="206"/>
      <c r="D9" s="118"/>
      <c r="E9" s="160"/>
      <c r="F9" s="76">
        <v>-52720</v>
      </c>
      <c r="G9" s="160"/>
      <c r="H9" s="76">
        <v>135806</v>
      </c>
      <c r="I9" s="160"/>
      <c r="J9" s="76">
        <v>23654</v>
      </c>
      <c r="K9" s="160"/>
      <c r="L9" s="76">
        <v>14935</v>
      </c>
    </row>
    <row r="10" spans="1:12" ht="20.25" customHeight="1">
      <c r="B10" s="56" t="s">
        <v>200</v>
      </c>
      <c r="C10" s="244"/>
      <c r="D10" s="125"/>
      <c r="E10" s="166"/>
      <c r="F10" s="76"/>
      <c r="G10" s="160"/>
      <c r="H10" s="207"/>
      <c r="I10" s="160"/>
      <c r="J10" s="207"/>
      <c r="K10" s="160"/>
      <c r="L10" s="76"/>
    </row>
    <row r="11" spans="1:12" ht="20.25" customHeight="1">
      <c r="A11" s="245"/>
      <c r="B11" s="52" t="s">
        <v>201</v>
      </c>
      <c r="C11" s="244"/>
      <c r="D11" s="125"/>
      <c r="E11" s="166"/>
      <c r="F11" s="76">
        <v>18837</v>
      </c>
      <c r="G11" s="160"/>
      <c r="H11" s="76">
        <v>31668</v>
      </c>
      <c r="I11" s="160"/>
      <c r="J11" s="76">
        <v>3099</v>
      </c>
      <c r="K11" s="160"/>
      <c r="L11" s="76">
        <v>5065</v>
      </c>
    </row>
    <row r="12" spans="1:12" ht="20.25" customHeight="1">
      <c r="A12" s="118"/>
      <c r="B12" s="162" t="s">
        <v>83</v>
      </c>
      <c r="D12" s="118"/>
      <c r="E12" s="160"/>
      <c r="F12" s="76">
        <v>504</v>
      </c>
      <c r="G12" s="160"/>
      <c r="H12" s="76" t="s">
        <v>286</v>
      </c>
      <c r="I12" s="160"/>
      <c r="J12" s="76">
        <v>676</v>
      </c>
      <c r="K12" s="160"/>
      <c r="L12" s="76">
        <v>5550</v>
      </c>
    </row>
    <row r="13" spans="1:12" ht="20.25" customHeight="1">
      <c r="A13" s="118"/>
      <c r="B13" s="162" t="s">
        <v>284</v>
      </c>
      <c r="D13" s="118"/>
      <c r="E13" s="160"/>
      <c r="F13" s="76">
        <v>1553</v>
      </c>
      <c r="G13" s="160"/>
      <c r="H13" s="76" t="s">
        <v>286</v>
      </c>
      <c r="I13" s="160"/>
      <c r="J13" s="76" t="s">
        <v>286</v>
      </c>
      <c r="K13" s="160"/>
      <c r="L13" s="76" t="s">
        <v>286</v>
      </c>
    </row>
    <row r="14" spans="1:12" ht="20.25" customHeight="1">
      <c r="A14" s="118"/>
      <c r="B14" s="162" t="s">
        <v>84</v>
      </c>
      <c r="C14" s="206"/>
      <c r="D14" s="118"/>
      <c r="E14" s="160"/>
      <c r="F14" s="76">
        <v>51254</v>
      </c>
      <c r="G14" s="160"/>
      <c r="H14" s="76">
        <v>61517</v>
      </c>
      <c r="I14" s="160"/>
      <c r="J14" s="76">
        <v>42320</v>
      </c>
      <c r="K14" s="160"/>
      <c r="L14" s="76">
        <v>45935</v>
      </c>
    </row>
    <row r="15" spans="1:12" ht="20.25" hidden="1" customHeight="1" thickTop="1">
      <c r="A15" s="118"/>
      <c r="B15" s="162" t="s">
        <v>110</v>
      </c>
      <c r="C15" s="206"/>
      <c r="D15" s="118"/>
      <c r="E15" s="160"/>
      <c r="F15" s="76"/>
      <c r="G15" s="160"/>
      <c r="H15" s="76"/>
      <c r="I15" s="160"/>
      <c r="J15" s="76"/>
      <c r="K15" s="160"/>
      <c r="L15" s="76"/>
    </row>
    <row r="16" spans="1:12" ht="20.25" customHeight="1">
      <c r="A16" s="118"/>
      <c r="B16" s="162" t="s">
        <v>61</v>
      </c>
      <c r="C16" s="206"/>
      <c r="D16" s="118"/>
      <c r="E16" s="160"/>
      <c r="F16" s="76">
        <v>1864</v>
      </c>
      <c r="G16" s="160"/>
      <c r="H16" s="76">
        <v>1845</v>
      </c>
      <c r="I16" s="160"/>
      <c r="J16" s="76">
        <v>1196</v>
      </c>
      <c r="K16" s="160"/>
      <c r="L16" s="76">
        <v>1398</v>
      </c>
    </row>
    <row r="17" spans="1:12" ht="20.25" hidden="1" customHeight="1">
      <c r="A17" s="118"/>
      <c r="B17" s="162" t="s">
        <v>103</v>
      </c>
      <c r="C17" s="206"/>
      <c r="D17" s="118"/>
      <c r="E17" s="160"/>
      <c r="F17" s="76"/>
      <c r="G17" s="160"/>
      <c r="H17" s="160"/>
      <c r="I17" s="160"/>
      <c r="J17" s="207"/>
      <c r="K17" s="160"/>
      <c r="L17" s="208"/>
    </row>
    <row r="18" spans="1:12" ht="20.25" customHeight="1">
      <c r="A18" s="118"/>
      <c r="B18" s="162" t="s">
        <v>202</v>
      </c>
      <c r="C18" s="206"/>
      <c r="D18" s="118"/>
      <c r="E18" s="160"/>
      <c r="F18" s="76" t="s">
        <v>286</v>
      </c>
      <c r="G18" s="160"/>
      <c r="H18" s="160" t="s">
        <v>286</v>
      </c>
      <c r="I18" s="160"/>
      <c r="J18" s="207">
        <v>5500</v>
      </c>
      <c r="K18" s="160"/>
      <c r="L18" s="208" t="s">
        <v>286</v>
      </c>
    </row>
    <row r="19" spans="1:12" ht="20.25" customHeight="1">
      <c r="A19" s="118"/>
      <c r="B19" s="162" t="s">
        <v>37</v>
      </c>
      <c r="C19" s="206"/>
      <c r="D19" s="118"/>
      <c r="E19" s="160"/>
      <c r="F19" s="76">
        <v>63</v>
      </c>
      <c r="G19" s="160"/>
      <c r="H19" s="76">
        <v>-6261</v>
      </c>
      <c r="I19" s="160"/>
      <c r="J19" s="76" t="s">
        <v>286</v>
      </c>
      <c r="K19" s="160"/>
      <c r="L19" s="76" t="s">
        <v>286</v>
      </c>
    </row>
    <row r="20" spans="1:12" ht="20.25" customHeight="1">
      <c r="A20" s="118"/>
      <c r="B20" s="162" t="s">
        <v>104</v>
      </c>
      <c r="C20" s="206"/>
      <c r="D20" s="118"/>
      <c r="E20" s="160"/>
      <c r="F20" s="76">
        <v>3</v>
      </c>
      <c r="G20" s="160"/>
      <c r="H20" s="76">
        <v>-304</v>
      </c>
      <c r="I20" s="160"/>
      <c r="J20" s="76">
        <v>36</v>
      </c>
      <c r="K20" s="160"/>
      <c r="L20" s="76">
        <v>-376</v>
      </c>
    </row>
    <row r="21" spans="1:12" ht="20.25" customHeight="1">
      <c r="A21" s="118"/>
      <c r="B21" s="162" t="s">
        <v>203</v>
      </c>
      <c r="C21" s="206"/>
      <c r="D21" s="118"/>
      <c r="E21" s="160"/>
      <c r="F21" s="76"/>
      <c r="G21" s="160"/>
      <c r="H21" s="76"/>
      <c r="I21" s="160"/>
      <c r="J21" s="76"/>
      <c r="K21" s="160"/>
      <c r="L21" s="76"/>
    </row>
    <row r="22" spans="1:12" ht="20.25" customHeight="1">
      <c r="A22" s="118"/>
      <c r="C22" s="246" t="s">
        <v>179</v>
      </c>
      <c r="D22" s="118"/>
      <c r="E22" s="160"/>
      <c r="F22" s="76" t="s">
        <v>286</v>
      </c>
      <c r="G22" s="160"/>
      <c r="H22" s="76">
        <v>-5780</v>
      </c>
      <c r="I22" s="160"/>
      <c r="J22" s="76" t="s">
        <v>286</v>
      </c>
      <c r="K22" s="160"/>
      <c r="L22" s="76" t="s">
        <v>286</v>
      </c>
    </row>
    <row r="23" spans="1:12" ht="20.25" customHeight="1">
      <c r="A23" s="118"/>
      <c r="B23" s="162" t="s">
        <v>204</v>
      </c>
      <c r="C23" s="206"/>
      <c r="D23" s="118"/>
      <c r="E23" s="160"/>
      <c r="F23" s="76" t="s">
        <v>286</v>
      </c>
      <c r="G23" s="160"/>
      <c r="H23" s="76">
        <v>17</v>
      </c>
      <c r="I23" s="160"/>
      <c r="J23" s="76" t="s">
        <v>286</v>
      </c>
      <c r="K23" s="160"/>
      <c r="L23" s="76" t="s">
        <v>286</v>
      </c>
    </row>
    <row r="24" spans="1:12" ht="20.25" customHeight="1">
      <c r="A24" s="118"/>
      <c r="B24" s="162" t="s">
        <v>275</v>
      </c>
      <c r="C24" s="206"/>
      <c r="D24" s="118"/>
      <c r="E24" s="160"/>
      <c r="F24" s="76" t="s">
        <v>286</v>
      </c>
      <c r="G24" s="160"/>
      <c r="H24" s="76">
        <v>8676</v>
      </c>
      <c r="I24" s="160"/>
      <c r="J24" s="76" t="s">
        <v>286</v>
      </c>
      <c r="K24" s="160"/>
      <c r="L24" s="76">
        <v>302</v>
      </c>
    </row>
    <row r="25" spans="1:12" ht="20.25" customHeight="1">
      <c r="A25" s="118"/>
      <c r="B25" s="162" t="s">
        <v>102</v>
      </c>
      <c r="C25" s="206"/>
      <c r="D25" s="118"/>
      <c r="E25" s="160"/>
      <c r="F25" s="76">
        <v>-4416</v>
      </c>
      <c r="G25" s="160"/>
      <c r="H25" s="160" t="s">
        <v>286</v>
      </c>
      <c r="I25" s="160"/>
      <c r="J25" s="207">
        <v>-4417</v>
      </c>
      <c r="K25" s="160"/>
      <c r="L25" s="208" t="s">
        <v>286</v>
      </c>
    </row>
    <row r="26" spans="1:12" ht="20.25" customHeight="1">
      <c r="A26" s="118"/>
      <c r="B26" s="162" t="s">
        <v>205</v>
      </c>
      <c r="C26" s="206"/>
      <c r="D26" s="118"/>
      <c r="E26" s="160"/>
      <c r="F26" s="76">
        <v>3318</v>
      </c>
      <c r="G26" s="160"/>
      <c r="H26" s="76">
        <v>-323</v>
      </c>
      <c r="I26" s="160"/>
      <c r="J26" s="76" t="s">
        <v>286</v>
      </c>
      <c r="K26" s="160"/>
      <c r="L26" s="76" t="s">
        <v>286</v>
      </c>
    </row>
    <row r="27" spans="1:12" ht="20.25" customHeight="1">
      <c r="A27" s="118"/>
      <c r="B27" s="162" t="s">
        <v>111</v>
      </c>
      <c r="C27" s="206"/>
      <c r="D27" s="118"/>
      <c r="E27" s="160"/>
      <c r="F27" s="76">
        <v>-16138</v>
      </c>
      <c r="G27" s="160"/>
      <c r="H27" s="76">
        <v>-15442</v>
      </c>
      <c r="I27" s="160"/>
      <c r="J27" s="76">
        <v>-16138</v>
      </c>
      <c r="K27" s="160"/>
      <c r="L27" s="76">
        <v>-15442</v>
      </c>
    </row>
    <row r="28" spans="1:12" ht="20.25" customHeight="1">
      <c r="A28" s="118"/>
      <c r="B28" s="162" t="s">
        <v>276</v>
      </c>
      <c r="C28" s="163"/>
      <c r="D28" s="118"/>
      <c r="E28" s="160"/>
      <c r="F28" s="76" t="s">
        <v>286</v>
      </c>
      <c r="G28" s="160"/>
      <c r="H28" s="76">
        <v>-103755</v>
      </c>
      <c r="I28" s="160"/>
      <c r="J28" s="76" t="s">
        <v>286</v>
      </c>
      <c r="K28" s="160"/>
      <c r="L28" s="76" t="s">
        <v>286</v>
      </c>
    </row>
    <row r="29" spans="1:12" ht="20.25" customHeight="1">
      <c r="A29" s="118"/>
      <c r="B29" s="162" t="s">
        <v>171</v>
      </c>
      <c r="C29" s="163"/>
      <c r="D29" s="118"/>
      <c r="E29" s="160"/>
      <c r="F29" s="76"/>
      <c r="G29" s="160"/>
      <c r="H29" s="76"/>
      <c r="I29" s="160"/>
      <c r="J29" s="76"/>
      <c r="K29" s="160"/>
      <c r="L29" s="76"/>
    </row>
    <row r="30" spans="1:12" ht="20.25" customHeight="1">
      <c r="A30" s="118"/>
      <c r="C30" s="246" t="s">
        <v>172</v>
      </c>
      <c r="D30" s="118"/>
      <c r="E30" s="160"/>
      <c r="F30" s="76" t="s">
        <v>286</v>
      </c>
      <c r="G30" s="160"/>
      <c r="H30" s="76">
        <v>-22198</v>
      </c>
      <c r="I30" s="160"/>
      <c r="J30" s="76" t="s">
        <v>286</v>
      </c>
      <c r="K30" s="160"/>
      <c r="L30" s="76" t="s">
        <v>286</v>
      </c>
    </row>
    <row r="31" spans="1:12" ht="20.25" customHeight="1">
      <c r="A31" s="118"/>
      <c r="B31" s="162" t="s">
        <v>63</v>
      </c>
      <c r="C31" s="206"/>
      <c r="D31" s="118"/>
      <c r="E31" s="160"/>
      <c r="F31" s="76">
        <v>-385</v>
      </c>
      <c r="G31" s="160"/>
      <c r="H31" s="76">
        <v>-383</v>
      </c>
      <c r="I31" s="160"/>
      <c r="J31" s="76">
        <v>-6198</v>
      </c>
      <c r="K31" s="160"/>
      <c r="L31" s="76">
        <v>-7747</v>
      </c>
    </row>
    <row r="32" spans="1:12" ht="20.25" customHeight="1">
      <c r="A32" s="118"/>
      <c r="B32" s="162" t="s">
        <v>64</v>
      </c>
      <c r="C32" s="206"/>
      <c r="D32" s="118"/>
      <c r="E32" s="160"/>
      <c r="F32" s="76">
        <v>19965</v>
      </c>
      <c r="G32" s="160"/>
      <c r="H32" s="76">
        <v>22307</v>
      </c>
      <c r="I32" s="160"/>
      <c r="J32" s="76">
        <v>7917</v>
      </c>
      <c r="K32" s="160"/>
      <c r="L32" s="76">
        <v>9178</v>
      </c>
    </row>
    <row r="33" spans="1:12" ht="20.25" customHeight="1">
      <c r="A33" s="118"/>
      <c r="B33" s="162" t="s">
        <v>62</v>
      </c>
      <c r="C33" s="246"/>
      <c r="D33" s="118"/>
      <c r="E33" s="160"/>
      <c r="F33" s="76">
        <v>-1270</v>
      </c>
      <c r="G33" s="160"/>
      <c r="H33" s="76">
        <v>0</v>
      </c>
      <c r="I33" s="160"/>
      <c r="J33" s="76">
        <v>-17728</v>
      </c>
      <c r="K33" s="160"/>
      <c r="L33" s="76" t="s">
        <v>286</v>
      </c>
    </row>
    <row r="34" spans="1:12" ht="20.25" customHeight="1">
      <c r="A34" s="210"/>
      <c r="B34" s="211" t="s">
        <v>206</v>
      </c>
      <c r="C34" s="206"/>
      <c r="D34" s="118"/>
      <c r="E34" s="160"/>
      <c r="F34" s="160"/>
      <c r="G34" s="160"/>
      <c r="H34" s="207"/>
      <c r="I34" s="160"/>
      <c r="J34" s="207"/>
      <c r="K34" s="160"/>
      <c r="L34" s="76"/>
    </row>
    <row r="35" spans="1:12" ht="20.25" customHeight="1">
      <c r="A35" s="52"/>
      <c r="B35" s="52" t="s">
        <v>138</v>
      </c>
      <c r="C35" s="52"/>
      <c r="D35" s="118"/>
      <c r="E35" s="160"/>
      <c r="F35" s="76">
        <v>199199</v>
      </c>
      <c r="G35" s="160"/>
      <c r="H35" s="76">
        <v>19344</v>
      </c>
      <c r="I35" s="160"/>
      <c r="J35" s="76">
        <v>45185</v>
      </c>
      <c r="K35" s="160"/>
      <c r="L35" s="76">
        <v>9407</v>
      </c>
    </row>
    <row r="36" spans="1:12" ht="20.25" customHeight="1">
      <c r="A36" s="52"/>
      <c r="B36" s="52" t="s">
        <v>118</v>
      </c>
      <c r="C36" s="52"/>
      <c r="D36" s="118"/>
      <c r="E36" s="160"/>
      <c r="F36" s="76">
        <v>9295</v>
      </c>
      <c r="G36" s="160"/>
      <c r="H36" s="76" t="s">
        <v>286</v>
      </c>
      <c r="I36" s="160"/>
      <c r="J36" s="76" t="s">
        <v>286</v>
      </c>
      <c r="K36" s="160"/>
      <c r="L36" s="76" t="s">
        <v>286</v>
      </c>
    </row>
    <row r="37" spans="1:12" ht="20.25" customHeight="1">
      <c r="A37" s="52"/>
      <c r="B37" s="52" t="s">
        <v>4</v>
      </c>
      <c r="C37" s="52"/>
      <c r="D37" s="118"/>
      <c r="E37" s="160"/>
      <c r="F37" s="76">
        <v>-35771</v>
      </c>
      <c r="G37" s="160"/>
      <c r="H37" s="76">
        <v>74852</v>
      </c>
      <c r="I37" s="160"/>
      <c r="J37" s="76" t="s">
        <v>286</v>
      </c>
      <c r="K37" s="160"/>
      <c r="L37" s="76" t="s">
        <v>286</v>
      </c>
    </row>
    <row r="38" spans="1:12" ht="20.25" customHeight="1">
      <c r="A38" s="52"/>
      <c r="B38" s="52" t="s">
        <v>13</v>
      </c>
      <c r="C38" s="52"/>
      <c r="D38" s="118"/>
      <c r="E38" s="160"/>
      <c r="F38" s="76">
        <v>20668</v>
      </c>
      <c r="G38" s="160"/>
      <c r="H38" s="76">
        <v>91267</v>
      </c>
      <c r="I38" s="160"/>
      <c r="J38" s="76">
        <v>1733</v>
      </c>
      <c r="K38" s="160"/>
      <c r="L38" s="76">
        <v>-26890</v>
      </c>
    </row>
    <row r="39" spans="1:12" ht="20.25" customHeight="1">
      <c r="A39" s="52"/>
      <c r="B39" s="52" t="s">
        <v>5</v>
      </c>
      <c r="C39" s="52"/>
      <c r="D39" s="118"/>
      <c r="E39" s="160"/>
      <c r="F39" s="76">
        <v>117</v>
      </c>
      <c r="G39" s="160"/>
      <c r="H39" s="76">
        <v>-126</v>
      </c>
      <c r="I39" s="160"/>
      <c r="J39" s="76">
        <v>111</v>
      </c>
      <c r="K39" s="160"/>
      <c r="L39" s="76">
        <v>-162</v>
      </c>
    </row>
    <row r="40" spans="1:12" ht="20.25" hidden="1" customHeight="1">
      <c r="A40" s="52"/>
      <c r="B40" s="52" t="s">
        <v>6</v>
      </c>
      <c r="C40" s="52"/>
      <c r="D40" s="118"/>
      <c r="E40" s="160"/>
      <c r="F40" s="76"/>
      <c r="G40" s="160"/>
      <c r="H40" s="76"/>
      <c r="I40" s="160"/>
      <c r="J40" s="76"/>
      <c r="K40" s="160"/>
      <c r="L40" s="76"/>
    </row>
    <row r="41" spans="1:12" ht="20.25" customHeight="1">
      <c r="A41" s="52"/>
      <c r="B41" s="52" t="s">
        <v>10</v>
      </c>
      <c r="C41" s="52"/>
      <c r="D41" s="118"/>
      <c r="E41" s="160"/>
      <c r="F41" s="76">
        <v>8</v>
      </c>
      <c r="G41" s="160"/>
      <c r="H41" s="76">
        <v>88</v>
      </c>
      <c r="I41" s="160"/>
      <c r="J41" s="76" t="s">
        <v>286</v>
      </c>
      <c r="K41" s="160"/>
      <c r="L41" s="76" t="s">
        <v>286</v>
      </c>
    </row>
    <row r="42" spans="1:12" ht="20.25" customHeight="1">
      <c r="A42" s="118"/>
      <c r="B42" s="52" t="s">
        <v>148</v>
      </c>
      <c r="C42" s="206"/>
      <c r="D42" s="118"/>
      <c r="E42" s="160"/>
      <c r="F42" s="76">
        <v>-162680</v>
      </c>
      <c r="G42" s="160"/>
      <c r="H42" s="76">
        <v>-55755</v>
      </c>
      <c r="I42" s="160"/>
      <c r="J42" s="76">
        <v>-69751</v>
      </c>
      <c r="K42" s="160"/>
      <c r="L42" s="76">
        <v>6420</v>
      </c>
    </row>
    <row r="43" spans="1:12" ht="20.25" customHeight="1">
      <c r="A43" s="118"/>
      <c r="B43" s="162" t="s">
        <v>17</v>
      </c>
      <c r="C43" s="206"/>
      <c r="D43" s="118"/>
      <c r="E43" s="160"/>
      <c r="F43" s="76">
        <v>-37613</v>
      </c>
      <c r="G43" s="160"/>
      <c r="H43" s="76">
        <v>-20647</v>
      </c>
      <c r="I43" s="160"/>
      <c r="J43" s="76" t="s">
        <v>286</v>
      </c>
      <c r="K43" s="160"/>
      <c r="L43" s="76" t="s">
        <v>286</v>
      </c>
    </row>
    <row r="44" spans="1:12" ht="20.25" customHeight="1">
      <c r="A44" s="118"/>
      <c r="B44" s="162" t="s">
        <v>96</v>
      </c>
      <c r="C44" s="206"/>
      <c r="D44" s="118"/>
      <c r="E44" s="160"/>
      <c r="F44" s="76">
        <v>-5825</v>
      </c>
      <c r="G44" s="160"/>
      <c r="H44" s="76">
        <v>-10129</v>
      </c>
      <c r="I44" s="160"/>
      <c r="J44" s="76">
        <v>-5825</v>
      </c>
      <c r="K44" s="160"/>
      <c r="L44" s="76">
        <v>-10129</v>
      </c>
    </row>
    <row r="45" spans="1:12" ht="20.25" hidden="1" customHeight="1">
      <c r="A45" s="118"/>
      <c r="B45" s="162" t="s">
        <v>65</v>
      </c>
      <c r="C45" s="206"/>
      <c r="D45" s="118"/>
      <c r="E45" s="160"/>
      <c r="F45" s="71"/>
      <c r="G45" s="160"/>
      <c r="H45" s="71"/>
      <c r="I45" s="160"/>
      <c r="J45" s="71"/>
      <c r="K45" s="160"/>
      <c r="L45" s="71"/>
    </row>
    <row r="46" spans="1:12" ht="20.25" customHeight="1">
      <c r="A46" s="158" t="s">
        <v>207</v>
      </c>
      <c r="B46" s="118"/>
      <c r="C46" s="206"/>
      <c r="D46" s="118"/>
      <c r="E46" s="160"/>
      <c r="F46" s="255">
        <v>9830</v>
      </c>
      <c r="G46" s="166"/>
      <c r="H46" s="255">
        <v>206284</v>
      </c>
      <c r="I46" s="166"/>
      <c r="J46" s="255">
        <v>11370</v>
      </c>
      <c r="K46" s="166"/>
      <c r="L46" s="255">
        <v>37444</v>
      </c>
    </row>
    <row r="47" spans="1:12" ht="20.25" customHeight="1">
      <c r="B47" s="118" t="s">
        <v>208</v>
      </c>
      <c r="C47" s="206"/>
      <c r="D47" s="118"/>
      <c r="E47" s="160"/>
      <c r="F47" s="76">
        <v>-2342</v>
      </c>
      <c r="G47" s="160"/>
      <c r="H47" s="167">
        <v>-10747</v>
      </c>
      <c r="I47" s="160"/>
      <c r="J47" s="207">
        <v>-3705</v>
      </c>
      <c r="K47" s="160"/>
      <c r="L47" s="168">
        <v>-558</v>
      </c>
    </row>
    <row r="48" spans="1:12" ht="20" hidden="1" customHeight="1">
      <c r="B48" s="118" t="s">
        <v>224</v>
      </c>
      <c r="C48" s="206"/>
      <c r="D48" s="118"/>
      <c r="E48" s="160"/>
      <c r="F48" s="76"/>
      <c r="G48" s="160"/>
      <c r="H48" s="212">
        <v>0</v>
      </c>
      <c r="I48" s="160"/>
      <c r="J48" s="249"/>
      <c r="K48" s="160"/>
      <c r="L48" s="213">
        <v>0</v>
      </c>
    </row>
    <row r="49" spans="1:12" ht="20.25" customHeight="1">
      <c r="A49" s="158" t="s">
        <v>209</v>
      </c>
      <c r="B49" s="118"/>
      <c r="C49" s="206"/>
      <c r="D49" s="118"/>
      <c r="E49" s="160"/>
      <c r="F49" s="164">
        <v>7488</v>
      </c>
      <c r="G49" s="166"/>
      <c r="H49" s="164">
        <v>195537</v>
      </c>
      <c r="I49" s="166">
        <v>0</v>
      </c>
      <c r="J49" s="164">
        <v>7665</v>
      </c>
      <c r="K49" s="166"/>
      <c r="L49" s="164">
        <v>36886</v>
      </c>
    </row>
    <row r="53" spans="1:12">
      <c r="F53" s="209"/>
    </row>
  </sheetData>
  <mergeCells count="3">
    <mergeCell ref="F4:H4"/>
    <mergeCell ref="J4:L4"/>
    <mergeCell ref="F7:L7"/>
  </mergeCells>
  <pageMargins left="0.70866141732283505" right="0.70866141732283505" top="0.74803149606299202" bottom="0.74803149606299202" header="0.31496062992126" footer="0.31496062992126"/>
  <pageSetup paperSize="9" scale="71" firstPageNumber="12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D015E-2890-4E02-9E8E-22EF503E4A60}">
  <sheetPr>
    <pageSetUpPr fitToPage="1"/>
  </sheetPr>
  <dimension ref="A1:N71"/>
  <sheetViews>
    <sheetView view="pageBreakPreview" topLeftCell="A36" zoomScale="60" zoomScaleNormal="90" workbookViewId="0">
      <selection activeCell="J60" sqref="J60"/>
    </sheetView>
  </sheetViews>
  <sheetFormatPr defaultColWidth="8.6328125" defaultRowHeight="14.5"/>
  <cols>
    <col min="1" max="1" width="1.6328125" customWidth="1"/>
    <col min="2" max="2" width="3.54296875" customWidth="1"/>
    <col min="5" max="5" width="42.81640625" customWidth="1"/>
    <col min="6" max="6" width="15.453125" customWidth="1"/>
    <col min="7" max="7" width="0.6328125" customWidth="1"/>
    <col min="8" max="8" width="13.90625" customWidth="1"/>
    <col min="9" max="9" width="0.6328125" customWidth="1"/>
    <col min="10" max="10" width="12.6328125" customWidth="1"/>
    <col min="11" max="11" width="0.6328125" customWidth="1"/>
    <col min="12" max="12" width="12.90625" customWidth="1"/>
    <col min="13" max="13" width="10.54296875" customWidth="1"/>
  </cols>
  <sheetData>
    <row r="1" spans="1:12" ht="20.25" customHeight="1">
      <c r="A1" s="4" t="s">
        <v>1</v>
      </c>
      <c r="B1" s="200"/>
      <c r="C1" s="214"/>
      <c r="D1" s="169"/>
      <c r="E1" s="185"/>
      <c r="F1" s="189"/>
      <c r="G1" s="185"/>
      <c r="H1" s="197"/>
      <c r="I1" s="185"/>
      <c r="J1" s="197"/>
      <c r="K1" s="185"/>
      <c r="L1" s="215" t="s">
        <v>38</v>
      </c>
    </row>
    <row r="2" spans="1:12" ht="20.25" customHeight="1">
      <c r="A2" s="8" t="s">
        <v>210</v>
      </c>
      <c r="B2" s="200"/>
      <c r="C2" s="214"/>
      <c r="D2" s="169"/>
      <c r="E2" s="185"/>
      <c r="F2" s="189"/>
      <c r="G2" s="185"/>
      <c r="H2" s="197"/>
      <c r="I2" s="185"/>
      <c r="J2" s="197"/>
      <c r="K2" s="185"/>
      <c r="L2" s="96"/>
    </row>
    <row r="3" spans="1:12" ht="20.25" customHeight="1">
      <c r="A3" s="3" t="s">
        <v>266</v>
      </c>
      <c r="B3" s="200"/>
      <c r="C3" s="214"/>
      <c r="D3" s="169"/>
      <c r="E3" s="185"/>
      <c r="F3" s="189"/>
      <c r="G3" s="185"/>
      <c r="H3" s="197"/>
      <c r="I3" s="185"/>
      <c r="J3" s="197"/>
      <c r="K3" s="185"/>
      <c r="L3" s="96"/>
    </row>
    <row r="4" spans="1:12" ht="20.25" customHeight="1">
      <c r="A4" s="169"/>
      <c r="B4" s="169"/>
      <c r="C4" s="214"/>
      <c r="D4" s="169"/>
      <c r="E4" s="185"/>
      <c r="F4" s="281" t="s">
        <v>127</v>
      </c>
      <c r="G4" s="281"/>
      <c r="H4" s="281"/>
      <c r="I4" s="11"/>
      <c r="J4" s="281" t="s">
        <v>128</v>
      </c>
      <c r="K4" s="281"/>
      <c r="L4" s="281"/>
    </row>
    <row r="5" spans="1:12" ht="20.25" customHeight="1">
      <c r="A5" s="169"/>
      <c r="B5" s="169"/>
      <c r="C5" s="214"/>
      <c r="D5" s="169"/>
      <c r="E5" s="185"/>
      <c r="F5" s="21">
        <v>2023</v>
      </c>
      <c r="G5" s="21"/>
      <c r="H5" s="21">
        <v>2022</v>
      </c>
      <c r="I5" s="21"/>
      <c r="J5" s="21">
        <v>2023</v>
      </c>
      <c r="K5" s="21"/>
      <c r="L5" s="21">
        <v>2022</v>
      </c>
    </row>
    <row r="6" spans="1:12" ht="20.25" customHeight="1">
      <c r="A6" s="169"/>
      <c r="B6" s="169"/>
      <c r="C6" s="214"/>
      <c r="D6" s="169"/>
      <c r="E6" s="185"/>
      <c r="F6" s="282" t="s">
        <v>136</v>
      </c>
      <c r="G6" s="282"/>
      <c r="H6" s="282"/>
      <c r="I6" s="282"/>
      <c r="J6" s="282"/>
      <c r="K6" s="282"/>
      <c r="L6" s="282"/>
    </row>
    <row r="7" spans="1:12" ht="20.25" customHeight="1">
      <c r="A7" s="216" t="s">
        <v>66</v>
      </c>
      <c r="B7" s="169"/>
      <c r="C7" s="214"/>
      <c r="D7" s="169"/>
      <c r="E7" s="185"/>
      <c r="F7" s="189"/>
      <c r="G7" s="185"/>
      <c r="H7" s="217"/>
      <c r="I7" s="185"/>
      <c r="J7" s="217"/>
      <c r="K7" s="185"/>
      <c r="L7" s="30"/>
    </row>
    <row r="8" spans="1:12" ht="20.25" customHeight="1">
      <c r="A8" s="169"/>
      <c r="B8" t="s">
        <v>211</v>
      </c>
      <c r="C8" s="214"/>
      <c r="D8" s="169"/>
      <c r="E8" s="185"/>
      <c r="F8" s="30">
        <v>385</v>
      </c>
      <c r="G8" s="185"/>
      <c r="H8" s="30">
        <v>383</v>
      </c>
      <c r="I8" s="185"/>
      <c r="J8" s="30">
        <v>49</v>
      </c>
      <c r="K8" s="185"/>
      <c r="L8" s="30">
        <v>24184</v>
      </c>
    </row>
    <row r="9" spans="1:12" ht="20.25" customHeight="1">
      <c r="A9" s="169"/>
      <c r="B9" t="s">
        <v>212</v>
      </c>
      <c r="C9" s="214"/>
      <c r="D9" s="169"/>
      <c r="E9" s="185"/>
      <c r="F9" s="30">
        <v>0</v>
      </c>
      <c r="G9" s="185"/>
      <c r="H9" s="30">
        <v>0</v>
      </c>
      <c r="I9" s="185"/>
      <c r="J9" s="30">
        <v>17728</v>
      </c>
      <c r="K9" s="185"/>
      <c r="L9" s="30">
        <v>0</v>
      </c>
    </row>
    <row r="10" spans="1:12" ht="20.25" customHeight="1">
      <c r="A10" s="169"/>
      <c r="B10" t="s">
        <v>214</v>
      </c>
      <c r="C10" s="214"/>
      <c r="D10" s="169"/>
      <c r="E10" s="185"/>
      <c r="F10" s="30">
        <v>0</v>
      </c>
      <c r="G10" s="185"/>
      <c r="H10" s="30">
        <v>0</v>
      </c>
      <c r="I10" s="185"/>
      <c r="J10" s="30">
        <v>-5672</v>
      </c>
      <c r="K10" s="185"/>
      <c r="L10" s="30">
        <v>0</v>
      </c>
    </row>
    <row r="11" spans="1:12" ht="20.25" hidden="1" customHeight="1">
      <c r="A11" s="169"/>
      <c r="B11" t="s">
        <v>213</v>
      </c>
      <c r="C11" s="214"/>
      <c r="D11" s="169"/>
      <c r="E11" s="185"/>
      <c r="F11" s="30">
        <v>0</v>
      </c>
      <c r="G11" s="185"/>
      <c r="H11" s="30">
        <v>0</v>
      </c>
      <c r="I11" s="185"/>
      <c r="J11" s="30"/>
      <c r="K11" s="30"/>
      <c r="L11" s="30"/>
    </row>
    <row r="12" spans="1:12" ht="20.25" customHeight="1">
      <c r="A12" s="169"/>
      <c r="B12" t="s">
        <v>215</v>
      </c>
      <c r="C12" s="214"/>
      <c r="D12" s="169"/>
      <c r="E12" s="185"/>
      <c r="F12" s="30">
        <v>0</v>
      </c>
      <c r="G12" s="185"/>
      <c r="H12" s="30">
        <v>0</v>
      </c>
      <c r="I12" s="185"/>
      <c r="J12" s="30">
        <v>0</v>
      </c>
      <c r="K12" s="30"/>
      <c r="L12" s="30">
        <v>139019</v>
      </c>
    </row>
    <row r="13" spans="1:12" ht="20.25" customHeight="1">
      <c r="A13" s="169"/>
      <c r="B13" t="s">
        <v>216</v>
      </c>
      <c r="C13" s="214"/>
      <c r="D13" s="169"/>
      <c r="E13" s="185"/>
      <c r="F13" s="30">
        <v>0</v>
      </c>
      <c r="G13" s="185"/>
      <c r="H13" s="30">
        <v>0</v>
      </c>
      <c r="I13" s="185"/>
      <c r="J13" s="30">
        <v>-1000</v>
      </c>
      <c r="K13" s="185"/>
      <c r="L13" s="30">
        <v>-13900</v>
      </c>
    </row>
    <row r="14" spans="1:12" ht="20.25" hidden="1" customHeight="1">
      <c r="A14" s="169"/>
      <c r="B14" t="s">
        <v>217</v>
      </c>
      <c r="C14" s="214"/>
      <c r="D14" s="169"/>
      <c r="E14" s="185"/>
      <c r="F14" s="30"/>
      <c r="G14" s="185"/>
      <c r="H14" s="30"/>
      <c r="I14" s="185"/>
      <c r="J14" s="30"/>
      <c r="K14" s="185"/>
      <c r="L14" s="30"/>
    </row>
    <row r="15" spans="1:12" ht="20.25" hidden="1" customHeight="1">
      <c r="A15" s="169"/>
      <c r="B15" s="218" t="s">
        <v>218</v>
      </c>
      <c r="C15" s="214"/>
      <c r="D15" s="169"/>
      <c r="E15" s="185"/>
      <c r="F15" s="30"/>
      <c r="G15" s="185"/>
      <c r="H15" s="30"/>
      <c r="I15" s="30"/>
      <c r="J15" s="30"/>
      <c r="K15" s="30"/>
      <c r="L15" s="30"/>
    </row>
    <row r="16" spans="1:12" ht="20.25" customHeight="1">
      <c r="A16" s="169"/>
      <c r="B16" s="218" t="s">
        <v>219</v>
      </c>
      <c r="C16" s="214"/>
      <c r="D16" s="169"/>
      <c r="E16" s="185"/>
      <c r="F16" s="30">
        <v>-10363</v>
      </c>
      <c r="G16" s="185"/>
      <c r="H16" s="189">
        <v>-3100</v>
      </c>
      <c r="I16" s="185"/>
      <c r="J16" s="217">
        <v>-10053</v>
      </c>
      <c r="K16" s="185"/>
      <c r="L16" s="217">
        <v>-2989</v>
      </c>
    </row>
    <row r="17" spans="1:14" ht="20.25" customHeight="1">
      <c r="A17" s="169"/>
      <c r="B17" s="218" t="s">
        <v>220</v>
      </c>
      <c r="C17" s="214"/>
      <c r="D17" s="169"/>
      <c r="E17" s="219"/>
      <c r="F17" s="30">
        <v>0</v>
      </c>
      <c r="G17" s="219"/>
      <c r="H17" s="108">
        <v>51</v>
      </c>
      <c r="I17" s="108"/>
      <c r="J17" s="30">
        <v>0</v>
      </c>
      <c r="K17" s="108"/>
      <c r="L17" s="30">
        <v>0</v>
      </c>
      <c r="M17" s="108"/>
    </row>
    <row r="18" spans="1:14" ht="20.25" customHeight="1">
      <c r="A18" s="169"/>
      <c r="B18" s="218" t="s">
        <v>221</v>
      </c>
      <c r="C18" s="214"/>
      <c r="D18" s="169"/>
      <c r="E18" s="219"/>
      <c r="F18" s="220">
        <v>-102</v>
      </c>
      <c r="G18" s="221"/>
      <c r="H18" s="222">
        <v>-72</v>
      </c>
      <c r="I18" s="219"/>
      <c r="J18" s="108">
        <v>-91</v>
      </c>
      <c r="K18" s="219"/>
      <c r="L18" s="217">
        <v>-72</v>
      </c>
    </row>
    <row r="19" spans="1:14" ht="20.25" customHeight="1">
      <c r="A19" s="169"/>
      <c r="B19" s="218" t="s">
        <v>222</v>
      </c>
      <c r="C19" s="214"/>
      <c r="D19" s="169"/>
      <c r="E19" s="185"/>
      <c r="F19" s="30">
        <v>0</v>
      </c>
      <c r="G19" s="185"/>
      <c r="H19" s="30">
        <v>241779</v>
      </c>
      <c r="I19" s="185"/>
      <c r="J19" s="30">
        <v>0</v>
      </c>
      <c r="K19" s="185"/>
      <c r="L19" s="30">
        <v>0</v>
      </c>
    </row>
    <row r="20" spans="1:14" ht="20.25" customHeight="1">
      <c r="A20" s="223" t="s">
        <v>223</v>
      </c>
      <c r="B20" s="169"/>
      <c r="C20" s="214"/>
      <c r="D20" s="169"/>
      <c r="E20" s="185"/>
      <c r="F20" s="224">
        <v>-10080</v>
      </c>
      <c r="G20" s="196"/>
      <c r="H20" s="224">
        <v>239041</v>
      </c>
      <c r="I20" s="196"/>
      <c r="J20" s="224">
        <v>961</v>
      </c>
      <c r="K20" s="196"/>
      <c r="L20" s="224">
        <v>146242</v>
      </c>
    </row>
    <row r="21" spans="1:14" ht="20.25" customHeight="1">
      <c r="A21" s="225" t="s">
        <v>67</v>
      </c>
      <c r="B21" s="169"/>
      <c r="C21" s="214"/>
      <c r="D21" s="169"/>
      <c r="E21" s="185"/>
      <c r="F21" s="185"/>
      <c r="G21" s="185"/>
      <c r="H21" s="197"/>
      <c r="I21" s="185"/>
      <c r="J21" s="197"/>
      <c r="K21" s="185"/>
      <c r="L21" s="30"/>
    </row>
    <row r="22" spans="1:14" ht="20.25" customHeight="1">
      <c r="A22" s="169"/>
      <c r="B22" s="218" t="s">
        <v>91</v>
      </c>
      <c r="C22" s="214"/>
      <c r="D22" s="169"/>
      <c r="E22" s="185"/>
      <c r="F22" s="226">
        <v>-8509</v>
      </c>
      <c r="G22" s="185"/>
      <c r="H22" s="227">
        <v>-4119</v>
      </c>
      <c r="I22" s="227"/>
      <c r="J22" s="227">
        <v>-8237</v>
      </c>
      <c r="K22" s="185"/>
      <c r="L22" s="228">
        <v>-4119</v>
      </c>
    </row>
    <row r="23" spans="1:14" ht="20.25" customHeight="1">
      <c r="A23" s="169"/>
      <c r="B23" s="218" t="s">
        <v>224</v>
      </c>
      <c r="C23" s="214"/>
      <c r="D23" s="169"/>
      <c r="E23" s="185"/>
      <c r="F23" s="226">
        <v>-18468</v>
      </c>
      <c r="G23" s="185"/>
      <c r="H23" s="226">
        <v>-10467</v>
      </c>
      <c r="I23" s="185"/>
      <c r="J23" s="226">
        <v>-7454</v>
      </c>
      <c r="K23" s="185"/>
      <c r="L23" s="228">
        <v>-7553</v>
      </c>
    </row>
    <row r="24" spans="1:14" ht="20.25" customHeight="1">
      <c r="A24" s="169"/>
      <c r="B24" s="243" t="s">
        <v>248</v>
      </c>
      <c r="C24" s="214"/>
      <c r="D24" s="169"/>
      <c r="E24" s="185"/>
      <c r="F24" s="226">
        <v>601739</v>
      </c>
      <c r="G24" s="185"/>
      <c r="H24" s="226">
        <v>-169318</v>
      </c>
      <c r="I24" s="185"/>
      <c r="J24" s="226">
        <v>409576</v>
      </c>
      <c r="K24" s="185"/>
      <c r="L24" s="228">
        <v>-119744</v>
      </c>
      <c r="N24" s="256"/>
    </row>
    <row r="25" spans="1:14" ht="20.25" customHeight="1">
      <c r="A25" s="169"/>
      <c r="B25" s="243" t="s">
        <v>249</v>
      </c>
      <c r="C25" s="214"/>
      <c r="D25" s="169"/>
      <c r="E25" s="185"/>
      <c r="F25" s="226">
        <v>-604675</v>
      </c>
      <c r="G25" s="185"/>
      <c r="H25" s="30">
        <v>0</v>
      </c>
      <c r="I25" s="185"/>
      <c r="J25" s="226">
        <v>-396448</v>
      </c>
      <c r="K25" s="185"/>
      <c r="L25" s="30">
        <v>0</v>
      </c>
      <c r="N25" s="256"/>
    </row>
    <row r="26" spans="1:14" ht="20.25" customHeight="1">
      <c r="A26" s="169"/>
      <c r="B26" s="218" t="s">
        <v>225</v>
      </c>
      <c r="C26" s="214"/>
      <c r="D26" s="169"/>
      <c r="E26" s="185"/>
      <c r="F26" s="30">
        <v>0</v>
      </c>
      <c r="G26" s="185"/>
      <c r="H26" s="227">
        <v>7233</v>
      </c>
      <c r="I26" s="185"/>
      <c r="J26" s="30">
        <v>0</v>
      </c>
      <c r="K26" s="108"/>
      <c r="L26" s="30">
        <v>0</v>
      </c>
    </row>
    <row r="27" spans="1:14" ht="20.25" customHeight="1">
      <c r="A27" s="169"/>
      <c r="B27" s="218" t="s">
        <v>226</v>
      </c>
      <c r="C27" s="229"/>
      <c r="D27" s="169"/>
      <c r="E27" s="219"/>
      <c r="F27" s="220">
        <v>-19811</v>
      </c>
      <c r="G27" s="221"/>
      <c r="H27" s="220">
        <v>-7233</v>
      </c>
      <c r="I27" s="108"/>
      <c r="J27" s="30">
        <v>0</v>
      </c>
      <c r="K27" s="108"/>
      <c r="L27" s="30">
        <v>0</v>
      </c>
    </row>
    <row r="28" spans="1:14" ht="20.25" customHeight="1">
      <c r="A28" s="169"/>
      <c r="B28" s="218" t="s">
        <v>228</v>
      </c>
      <c r="C28" s="214"/>
      <c r="D28" s="169"/>
      <c r="E28" s="219"/>
      <c r="F28" s="220">
        <v>42929</v>
      </c>
      <c r="G28" s="221"/>
      <c r="H28" s="220">
        <v>6135</v>
      </c>
      <c r="I28" s="108"/>
      <c r="J28" s="30">
        <v>0</v>
      </c>
      <c r="K28" s="108"/>
      <c r="L28" s="30">
        <v>0</v>
      </c>
    </row>
    <row r="29" spans="1:14" ht="20.25" customHeight="1">
      <c r="A29" s="169"/>
      <c r="B29" s="218" t="s">
        <v>227</v>
      </c>
      <c r="C29" s="229"/>
      <c r="D29" s="169"/>
      <c r="E29" s="219"/>
      <c r="F29" s="30">
        <v>0</v>
      </c>
      <c r="G29" s="221"/>
      <c r="H29" s="220">
        <v>-21022</v>
      </c>
      <c r="I29" s="108"/>
      <c r="J29" s="30">
        <v>0</v>
      </c>
      <c r="K29" s="108"/>
      <c r="L29" s="30">
        <v>0</v>
      </c>
    </row>
    <row r="30" spans="1:14" ht="20.25" customHeight="1">
      <c r="A30" s="169"/>
      <c r="B30" s="218" t="s">
        <v>229</v>
      </c>
      <c r="C30" s="229"/>
      <c r="D30" s="169"/>
      <c r="E30" s="219"/>
      <c r="F30" s="220">
        <v>-31796</v>
      </c>
      <c r="G30" s="221"/>
      <c r="H30" s="220">
        <v>-35657</v>
      </c>
      <c r="I30" s="108"/>
      <c r="J30" s="220">
        <v>-24359</v>
      </c>
      <c r="K30" s="108"/>
      <c r="L30" s="108">
        <v>-25867</v>
      </c>
    </row>
    <row r="31" spans="1:14" ht="20.25" hidden="1" customHeight="1">
      <c r="A31" s="169"/>
      <c r="B31" s="218" t="s">
        <v>230</v>
      </c>
      <c r="C31" s="229"/>
      <c r="D31" s="169"/>
      <c r="E31" s="219"/>
      <c r="F31" s="220"/>
      <c r="G31" s="221"/>
      <c r="H31" s="220"/>
      <c r="I31" s="108"/>
      <c r="J31" s="108"/>
      <c r="K31" s="108"/>
      <c r="L31" s="108"/>
    </row>
    <row r="32" spans="1:14" ht="20.25" customHeight="1">
      <c r="A32" s="169"/>
      <c r="B32" s="218" t="s">
        <v>231</v>
      </c>
      <c r="C32" s="214"/>
      <c r="D32" s="169"/>
      <c r="E32" s="219"/>
      <c r="F32" s="220">
        <v>25978</v>
      </c>
      <c r="G32" s="221"/>
      <c r="H32" s="30">
        <v>0</v>
      </c>
      <c r="I32" s="108"/>
      <c r="J32" s="30">
        <v>0</v>
      </c>
      <c r="K32" s="108"/>
      <c r="L32" s="30">
        <v>0</v>
      </c>
    </row>
    <row r="33" spans="1:14" ht="20.25" customHeight="1">
      <c r="A33" s="169"/>
      <c r="B33" s="218" t="s">
        <v>232</v>
      </c>
      <c r="C33" s="214"/>
      <c r="D33" s="169"/>
      <c r="E33" s="221"/>
      <c r="F33" s="30">
        <v>0</v>
      </c>
      <c r="G33" s="221"/>
      <c r="H33" s="220">
        <v>-4893</v>
      </c>
      <c r="I33" s="108"/>
      <c r="J33" s="30">
        <v>0</v>
      </c>
      <c r="K33" s="108"/>
      <c r="L33" s="30">
        <v>0</v>
      </c>
    </row>
    <row r="34" spans="1:14" ht="20.25" customHeight="1">
      <c r="A34" s="169"/>
      <c r="B34" t="s">
        <v>233</v>
      </c>
      <c r="C34" s="214"/>
      <c r="D34" s="169"/>
      <c r="E34" s="185"/>
      <c r="F34" s="226">
        <v>-14336</v>
      </c>
      <c r="G34" s="185"/>
      <c r="H34" s="220">
        <v>-31544</v>
      </c>
      <c r="I34" s="185"/>
      <c r="J34" s="227">
        <v>-9597</v>
      </c>
      <c r="K34" s="185"/>
      <c r="L34" s="217">
        <v>-11050</v>
      </c>
    </row>
    <row r="35" spans="1:14" ht="20.25" customHeight="1">
      <c r="A35" s="169"/>
      <c r="B35" s="218" t="s">
        <v>234</v>
      </c>
      <c r="C35" s="218"/>
      <c r="D35" s="218"/>
      <c r="E35" s="218"/>
      <c r="F35" s="30">
        <v>0</v>
      </c>
      <c r="G35" s="185"/>
      <c r="H35" s="226">
        <v>3</v>
      </c>
      <c r="I35" s="185"/>
      <c r="J35" s="30">
        <v>0</v>
      </c>
      <c r="K35" s="185"/>
      <c r="L35" s="228">
        <v>3</v>
      </c>
    </row>
    <row r="36" spans="1:14" ht="20.25" customHeight="1">
      <c r="A36" s="169"/>
      <c r="B36" s="5" t="s">
        <v>235</v>
      </c>
      <c r="C36" s="214"/>
      <c r="D36" s="169"/>
      <c r="E36" s="185"/>
      <c r="F36" s="30">
        <v>0</v>
      </c>
      <c r="G36" s="185"/>
      <c r="H36" s="226">
        <v>18549</v>
      </c>
      <c r="I36" s="185"/>
      <c r="J36" s="30">
        <v>0</v>
      </c>
      <c r="K36" s="185"/>
      <c r="L36" s="226">
        <v>17230</v>
      </c>
    </row>
    <row r="37" spans="1:14" ht="20.25" customHeight="1">
      <c r="A37" s="40" t="s">
        <v>262</v>
      </c>
      <c r="B37" s="169"/>
      <c r="C37" s="214"/>
      <c r="D37" s="169"/>
      <c r="E37" s="185"/>
      <c r="F37" s="230">
        <v>-26949</v>
      </c>
      <c r="G37" s="196"/>
      <c r="H37" s="230">
        <v>-252333</v>
      </c>
      <c r="I37" s="196"/>
      <c r="J37" s="231">
        <v>-36519</v>
      </c>
      <c r="K37" s="196"/>
      <c r="L37" s="231">
        <v>-151100</v>
      </c>
    </row>
    <row r="38" spans="1:14" ht="20.25" customHeight="1">
      <c r="A38" s="40"/>
      <c r="B38" s="169"/>
      <c r="C38" s="214"/>
      <c r="D38" s="169"/>
      <c r="E38" s="185"/>
      <c r="F38" s="232"/>
      <c r="G38" s="196"/>
      <c r="H38" s="232"/>
      <c r="I38" s="196"/>
      <c r="J38" s="233"/>
      <c r="K38" s="196"/>
      <c r="L38" s="233"/>
    </row>
    <row r="39" spans="1:14" ht="20.25" customHeight="1">
      <c r="A39" s="169" t="s">
        <v>236</v>
      </c>
      <c r="C39" s="214"/>
      <c r="D39" s="169"/>
      <c r="E39" s="185"/>
      <c r="F39" s="226"/>
      <c r="G39" s="185"/>
      <c r="H39" s="217"/>
      <c r="I39" s="185"/>
      <c r="J39" s="228"/>
      <c r="K39" s="185"/>
      <c r="L39" s="30"/>
    </row>
    <row r="40" spans="1:14" ht="20.25" customHeight="1">
      <c r="A40" s="169"/>
      <c r="B40" s="169" t="s">
        <v>85</v>
      </c>
      <c r="C40" s="169"/>
      <c r="D40" s="169"/>
      <c r="E40" s="169"/>
      <c r="F40" s="226">
        <v>-29541</v>
      </c>
      <c r="G40" s="226"/>
      <c r="H40" s="226">
        <v>182245</v>
      </c>
      <c r="I40" s="228"/>
      <c r="J40" s="226">
        <v>-27893</v>
      </c>
      <c r="K40" s="228"/>
      <c r="L40" s="226">
        <v>32028</v>
      </c>
    </row>
    <row r="41" spans="1:14" ht="20.25" customHeight="1">
      <c r="A41" t="s">
        <v>68</v>
      </c>
      <c r="B41" s="169"/>
      <c r="C41" s="214"/>
      <c r="D41" s="169"/>
      <c r="E41" s="185"/>
      <c r="F41" s="234">
        <v>-81495</v>
      </c>
      <c r="G41" s="185"/>
      <c r="H41" s="235">
        <v>-33815</v>
      </c>
      <c r="I41" s="185"/>
      <c r="J41" s="93">
        <v>0</v>
      </c>
      <c r="K41" s="185"/>
      <c r="L41" s="93">
        <v>0</v>
      </c>
    </row>
    <row r="42" spans="1:14" ht="20.25" customHeight="1">
      <c r="A42" s="40" t="s">
        <v>237</v>
      </c>
      <c r="B42" s="200"/>
      <c r="C42" s="214"/>
      <c r="D42" s="169"/>
      <c r="E42" s="185"/>
      <c r="F42" s="236">
        <v>-111036</v>
      </c>
      <c r="G42" s="196"/>
      <c r="H42" s="236">
        <v>148430</v>
      </c>
      <c r="I42" s="196"/>
      <c r="J42" s="237">
        <v>-27893</v>
      </c>
      <c r="K42" s="196"/>
      <c r="L42" s="238">
        <v>32028</v>
      </c>
    </row>
    <row r="43" spans="1:14" ht="20.25" customHeight="1">
      <c r="A43" t="s">
        <v>69</v>
      </c>
      <c r="B43" s="200"/>
      <c r="C43" s="214"/>
      <c r="D43" s="169"/>
      <c r="E43" s="185"/>
      <c r="F43" s="226">
        <v>135351</v>
      </c>
      <c r="G43" s="185"/>
      <c r="H43" s="217">
        <v>25197</v>
      </c>
      <c r="I43" s="185"/>
      <c r="J43" s="217">
        <v>35016</v>
      </c>
      <c r="K43" s="185"/>
      <c r="L43" s="217">
        <v>2044</v>
      </c>
    </row>
    <row r="44" spans="1:14" ht="20.25" customHeight="1" thickBot="1">
      <c r="A44" s="40" t="s">
        <v>70</v>
      </c>
      <c r="B44" s="200"/>
      <c r="C44" s="214"/>
      <c r="D44" s="169"/>
      <c r="E44" s="185"/>
      <c r="F44" s="239">
        <v>24315</v>
      </c>
      <c r="G44" s="196"/>
      <c r="H44" s="239">
        <v>173627</v>
      </c>
      <c r="I44" s="196">
        <v>0</v>
      </c>
      <c r="J44" s="240">
        <v>7123</v>
      </c>
      <c r="K44" s="196"/>
      <c r="L44" s="240">
        <v>34072</v>
      </c>
      <c r="M44" s="50">
        <v>0</v>
      </c>
      <c r="N44" s="50">
        <v>0</v>
      </c>
    </row>
    <row r="45" spans="1:14" ht="20.25" customHeight="1" thickTop="1">
      <c r="A45" s="40"/>
      <c r="B45" s="200"/>
      <c r="C45" s="214"/>
      <c r="D45" s="169"/>
      <c r="E45" s="185"/>
      <c r="F45" s="232"/>
      <c r="G45" s="196"/>
      <c r="H45" s="232"/>
      <c r="I45" s="196"/>
      <c r="J45" s="233"/>
      <c r="K45" s="196"/>
      <c r="L45" s="233"/>
    </row>
    <row r="46" spans="1:14" ht="20.25" customHeight="1">
      <c r="A46" s="241" t="s">
        <v>71</v>
      </c>
      <c r="B46" s="169"/>
      <c r="C46" s="214"/>
      <c r="D46" s="169"/>
      <c r="E46" s="185"/>
      <c r="F46" s="226"/>
      <c r="G46" s="185"/>
      <c r="H46" s="217"/>
      <c r="I46" s="185"/>
      <c r="J46" s="228"/>
      <c r="K46" s="185"/>
      <c r="L46" s="30"/>
    </row>
    <row r="47" spans="1:14" ht="20.25" hidden="1" customHeight="1">
      <c r="A47" s="241"/>
      <c r="B47" s="5" t="s">
        <v>247</v>
      </c>
      <c r="C47" s="214"/>
      <c r="D47" s="169"/>
      <c r="E47" s="185"/>
    </row>
    <row r="48" spans="1:14" ht="20.25" hidden="1" customHeight="1">
      <c r="A48" s="169"/>
      <c r="B48" t="s">
        <v>89</v>
      </c>
      <c r="C48" s="214"/>
      <c r="D48" s="169"/>
      <c r="E48" s="185"/>
      <c r="F48" s="226"/>
      <c r="G48" s="185"/>
      <c r="H48" s="228"/>
      <c r="I48" s="185"/>
      <c r="J48" s="228"/>
      <c r="K48" s="185"/>
      <c r="L48" s="228"/>
    </row>
    <row r="49" spans="1:12" ht="20.25" hidden="1" customHeight="1">
      <c r="A49" s="169"/>
      <c r="B49" t="s">
        <v>105</v>
      </c>
      <c r="C49" s="214"/>
      <c r="D49" s="169"/>
      <c r="E49" s="185"/>
      <c r="F49" s="226"/>
      <c r="G49" s="185"/>
      <c r="H49" s="228"/>
      <c r="I49" s="185"/>
      <c r="J49" s="228"/>
      <c r="K49" s="185"/>
      <c r="L49" s="228"/>
    </row>
    <row r="50" spans="1:12" ht="20.25" hidden="1" customHeight="1">
      <c r="A50" s="169"/>
      <c r="B50" t="s">
        <v>253</v>
      </c>
      <c r="C50" s="214"/>
      <c r="D50" s="169"/>
      <c r="E50" s="185"/>
      <c r="F50" s="226"/>
      <c r="G50" s="185"/>
      <c r="H50" s="228"/>
      <c r="I50" s="185"/>
      <c r="J50" s="228"/>
      <c r="K50" s="185"/>
      <c r="L50" s="228"/>
    </row>
    <row r="51" spans="1:12" ht="20.25" customHeight="1">
      <c r="A51" s="169"/>
      <c r="B51" t="s">
        <v>238</v>
      </c>
      <c r="D51" s="169"/>
      <c r="E51" s="185"/>
      <c r="F51" s="226"/>
      <c r="G51" s="185"/>
      <c r="H51" s="228"/>
      <c r="I51" s="185"/>
      <c r="J51" s="227"/>
      <c r="K51" s="185"/>
      <c r="L51" s="228"/>
    </row>
    <row r="52" spans="1:12" ht="20.25" customHeight="1">
      <c r="C52" t="s">
        <v>88</v>
      </c>
      <c r="F52" s="226" t="s">
        <v>287</v>
      </c>
      <c r="G52" s="185"/>
      <c r="H52" s="217">
        <v>-27244</v>
      </c>
      <c r="I52" s="185"/>
      <c r="J52" s="226" t="s">
        <v>287</v>
      </c>
      <c r="K52" s="185"/>
      <c r="L52" s="30">
        <v>-27244</v>
      </c>
    </row>
    <row r="53" spans="1:12" ht="20.25" hidden="1" customHeight="1">
      <c r="A53" s="169"/>
      <c r="B53" t="s">
        <v>158</v>
      </c>
      <c r="D53" s="169"/>
      <c r="E53" s="185"/>
      <c r="F53" s="226"/>
      <c r="G53" s="185"/>
      <c r="H53" s="228"/>
      <c r="I53" s="185"/>
      <c r="J53" s="228"/>
      <c r="K53" s="185"/>
      <c r="L53" s="242"/>
    </row>
    <row r="54" spans="1:12" ht="20.25" hidden="1" customHeight="1">
      <c r="A54" s="169"/>
      <c r="B54" t="s">
        <v>86</v>
      </c>
      <c r="C54" s="214"/>
      <c r="D54" s="169"/>
      <c r="E54" s="185"/>
      <c r="F54" s="226"/>
      <c r="G54" s="185"/>
      <c r="H54" s="228"/>
      <c r="I54" s="185"/>
      <c r="J54" s="227"/>
      <c r="K54" s="185"/>
      <c r="L54" s="228"/>
    </row>
    <row r="55" spans="1:12" ht="20.25" hidden="1" customHeight="1">
      <c r="A55" s="169"/>
      <c r="C55" t="s">
        <v>87</v>
      </c>
      <c r="D55" s="169"/>
      <c r="E55" s="185"/>
      <c r="F55" s="226"/>
      <c r="G55" s="185"/>
      <c r="H55" s="228"/>
      <c r="I55" s="185"/>
      <c r="J55" s="228"/>
      <c r="K55" s="185"/>
      <c r="L55" s="217"/>
    </row>
    <row r="56" spans="1:12" ht="20.25" hidden="1" customHeight="1">
      <c r="A56" s="169"/>
      <c r="B56" t="s">
        <v>239</v>
      </c>
      <c r="D56" s="169"/>
      <c r="E56" s="185"/>
      <c r="F56" s="226"/>
      <c r="G56" s="185"/>
      <c r="H56" s="217"/>
      <c r="I56" s="185"/>
      <c r="J56" s="228"/>
      <c r="K56" s="185"/>
      <c r="L56" s="242"/>
    </row>
    <row r="57" spans="1:12" ht="20.25" hidden="1" customHeight="1">
      <c r="A57" s="169"/>
      <c r="B57" t="s">
        <v>240</v>
      </c>
      <c r="D57" s="169"/>
      <c r="E57" s="185"/>
      <c r="F57" s="226"/>
      <c r="G57" s="185"/>
      <c r="H57" s="217"/>
      <c r="I57" s="185"/>
      <c r="J57" s="228"/>
      <c r="K57" s="185"/>
      <c r="L57" s="242"/>
    </row>
    <row r="58" spans="1:12" ht="20.25" hidden="1" customHeight="1">
      <c r="B58" s="5" t="s">
        <v>241</v>
      </c>
      <c r="F58" s="226"/>
      <c r="G58" s="185"/>
      <c r="H58" s="228"/>
      <c r="I58" s="185"/>
      <c r="J58" s="228"/>
      <c r="K58" s="185"/>
      <c r="L58" s="242"/>
    </row>
    <row r="59" spans="1:12" ht="20.25" hidden="1" customHeight="1"/>
    <row r="60" spans="1:12" ht="20.25" customHeight="1">
      <c r="B60" t="s">
        <v>242</v>
      </c>
      <c r="F60" s="226" t="s">
        <v>287</v>
      </c>
      <c r="G60" s="185"/>
      <c r="H60" s="228">
        <v>81338</v>
      </c>
      <c r="I60" s="185"/>
      <c r="J60" s="30">
        <v>0</v>
      </c>
      <c r="K60" s="30">
        <v>0</v>
      </c>
      <c r="L60" s="30">
        <v>0</v>
      </c>
    </row>
    <row r="61" spans="1:12" ht="20.25" hidden="1" customHeight="1">
      <c r="B61" t="s">
        <v>243</v>
      </c>
      <c r="F61" s="226"/>
      <c r="G61" s="219"/>
      <c r="H61" s="228"/>
      <c r="I61" s="219"/>
      <c r="J61" s="228"/>
      <c r="K61" s="219"/>
      <c r="L61" s="242"/>
    </row>
    <row r="62" spans="1:12" ht="20.25" customHeight="1">
      <c r="B62" t="s">
        <v>241</v>
      </c>
      <c r="F62" s="226">
        <v>1555</v>
      </c>
      <c r="G62" s="219"/>
      <c r="H62" s="228">
        <v>17223</v>
      </c>
      <c r="I62" s="219"/>
      <c r="J62" s="228">
        <v>1555</v>
      </c>
      <c r="K62" s="219"/>
      <c r="L62" s="30">
        <v>0</v>
      </c>
    </row>
    <row r="63" spans="1:12" ht="20.25" hidden="1" customHeight="1">
      <c r="B63" t="s">
        <v>106</v>
      </c>
      <c r="F63" s="228"/>
      <c r="G63" s="219"/>
      <c r="H63" s="228"/>
      <c r="I63" s="219"/>
      <c r="J63" s="228"/>
      <c r="K63" s="219"/>
      <c r="L63" s="242"/>
    </row>
    <row r="64" spans="1:12" ht="20.25" hidden="1" customHeight="1">
      <c r="C64" s="5" t="s">
        <v>108</v>
      </c>
      <c r="F64" s="228"/>
      <c r="G64" s="219"/>
      <c r="H64" s="228">
        <v>17223</v>
      </c>
      <c r="I64" s="219"/>
      <c r="J64" s="228"/>
      <c r="K64" s="219"/>
      <c r="L64" s="242">
        <v>0</v>
      </c>
    </row>
    <row r="65" spans="2:12" ht="20.25" hidden="1" customHeight="1">
      <c r="C65" t="s">
        <v>109</v>
      </c>
      <c r="F65" s="228"/>
      <c r="G65" s="219"/>
      <c r="H65" s="228">
        <v>0</v>
      </c>
      <c r="I65" s="219"/>
      <c r="J65" s="228"/>
      <c r="K65" s="219"/>
      <c r="L65" s="242">
        <v>0</v>
      </c>
    </row>
    <row r="66" spans="2:12" ht="20.25" hidden="1" customHeight="1">
      <c r="B66" t="s">
        <v>107</v>
      </c>
      <c r="F66" s="226"/>
      <c r="G66" s="185"/>
      <c r="H66" s="226"/>
      <c r="I66" s="185"/>
      <c r="J66" s="228"/>
      <c r="K66" s="185"/>
      <c r="L66" s="228"/>
    </row>
    <row r="67" spans="2:12" ht="20.25" hidden="1" customHeight="1">
      <c r="C67" s="5" t="s">
        <v>108</v>
      </c>
      <c r="F67" s="226">
        <v>0</v>
      </c>
      <c r="G67" s="185"/>
      <c r="H67" s="226">
        <v>0</v>
      </c>
      <c r="I67" s="185"/>
      <c r="J67" s="228">
        <v>0</v>
      </c>
      <c r="K67" s="185"/>
      <c r="L67" s="228">
        <v>0</v>
      </c>
    </row>
    <row r="68" spans="2:12" ht="20.25" hidden="1" customHeight="1">
      <c r="C68" t="s">
        <v>109</v>
      </c>
      <c r="F68" s="226">
        <v>0</v>
      </c>
      <c r="G68" s="185"/>
      <c r="H68" s="226">
        <v>0</v>
      </c>
      <c r="I68" s="185"/>
      <c r="J68" s="228">
        <v>0</v>
      </c>
      <c r="K68" s="185"/>
      <c r="L68" s="228">
        <v>0</v>
      </c>
    </row>
    <row r="69" spans="2:12" hidden="1">
      <c r="F69" s="50"/>
      <c r="H69" s="50"/>
      <c r="J69" s="50"/>
    </row>
    <row r="70" spans="2:12">
      <c r="H70" s="50"/>
    </row>
    <row r="71" spans="2:12">
      <c r="F71" s="50"/>
    </row>
  </sheetData>
  <mergeCells count="3">
    <mergeCell ref="F4:H4"/>
    <mergeCell ref="J4:L4"/>
    <mergeCell ref="F6:L6"/>
  </mergeCells>
  <pageMargins left="0.70866141732283505" right="0.70866141732283505" top="0.74803040244969399" bottom="0.74803040244969399" header="0.31496062992126" footer="0.31496062992126"/>
  <pageSetup paperSize="9" scale="69" firstPageNumber="13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1" ma:contentTypeDescription="สร้างเอกสารใหม่" ma:contentTypeScope="" ma:versionID="72f2d38eccb5e4addf946d0a7560a839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eba8b735dc9feae613bbdc9e76ec230e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18565c5-cea6-4848-8bcb-800e9e73e5e6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42B3D5-9AD9-42F2-AA1E-3E852C78AB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7DD77A-8769-4A70-A047-6E2204291206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5d0fcac8-3995-4ef6-9358-7ca0c107222d"/>
    <ds:schemaRef ds:uri="7a8b54ac-6b6f-444a-a8db-d90e45ebe4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Assets</vt:lpstr>
      <vt:lpstr>Liabilities</vt:lpstr>
      <vt:lpstr>Equity</vt:lpstr>
      <vt:lpstr>PL 3M</vt:lpstr>
      <vt:lpstr>PL 6M</vt:lpstr>
      <vt:lpstr>CE Conso</vt:lpstr>
      <vt:lpstr>CE Separate</vt:lpstr>
      <vt:lpstr>CF 1</vt:lpstr>
      <vt:lpstr>CF 2</vt:lpstr>
      <vt:lpstr>Assets!Print_Area</vt:lpstr>
      <vt:lpstr>'CE Conso'!Print_Area</vt:lpstr>
      <vt:lpstr>'CE Separate'!Print_Area</vt:lpstr>
      <vt:lpstr>'CF 1'!Print_Area</vt:lpstr>
      <vt:lpstr>'CF 2'!Print_Area</vt:lpstr>
      <vt:lpstr>Equity!Print_Area</vt:lpstr>
      <vt:lpstr>Liabilities!Print_Area</vt:lpstr>
      <vt:lpstr>'PL 3M'!Print_Area</vt:lpstr>
      <vt:lpstr>'PL 6M'!Print_Area</vt:lpstr>
      <vt:lpstr>'CF 2'!Print_Titles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Kesinee Sayphanthong</cp:lastModifiedBy>
  <cp:lastPrinted>2023-06-09T14:17:14Z</cp:lastPrinted>
  <dcterms:created xsi:type="dcterms:W3CDTF">2015-02-27T08:41:17Z</dcterms:created>
  <dcterms:modified xsi:type="dcterms:W3CDTF">2023-06-13T09:55:23Z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